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0" i="127"/>
  <c r="B61"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H28" i="118"/>
  <c r="D22" i="37"/>
  <c r="J22" i="37"/>
  <c r="L5" i="11"/>
  <c r="B2056" i="106" s="1"/>
  <c r="D2056" i="106" s="1"/>
  <c r="D5" i="4" l="1"/>
  <c r="B3406" i="106" s="1"/>
  <c r="D3406" i="106" s="1"/>
  <c r="N22" i="3"/>
  <c r="B283" i="106" s="1"/>
  <c r="D283" i="106" s="1"/>
  <c r="D75" i="36"/>
  <c r="F19" i="7"/>
  <c r="H33" i="118"/>
  <c r="B1746" i="106"/>
  <c r="D1746" i="106" s="1"/>
  <c r="F31" i="108"/>
  <c r="F56" i="34"/>
  <c r="I26" i="12"/>
  <c r="B7741" i="106" s="1"/>
  <c r="D7741" i="106" s="1"/>
  <c r="B1996" i="106"/>
  <c r="D1996" i="106" s="1"/>
  <c r="L305" i="29"/>
  <c r="H76" i="4"/>
  <c r="B3298" i="106" s="1"/>
  <c r="D3298" i="106" s="1"/>
  <c r="B2734" i="106"/>
  <c r="D2734" i="106" s="1"/>
  <c r="L15" i="11"/>
  <c r="B3459" i="106" s="1"/>
  <c r="D3459"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331" i="29" l="1"/>
  <c r="J7" i="4"/>
  <c r="F173" i="5"/>
  <c r="F6" i="4" s="1"/>
  <c r="B2593" i="106" s="1"/>
  <c r="D2593" i="106" s="1"/>
  <c r="K77" i="4"/>
  <c r="B3587" i="106" s="1"/>
  <c r="D3587" i="106" s="1"/>
  <c r="D7254" i="106"/>
  <c r="D57" i="36"/>
  <c r="B1328" i="106"/>
  <c r="D1328" i="106" s="1"/>
  <c r="K352" i="29"/>
  <c r="K16" i="4" s="1"/>
  <c r="D7255" i="106"/>
  <c r="D7252" i="106"/>
  <c r="L16" i="11"/>
  <c r="B2061" i="106" s="1"/>
  <c r="D206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7243" i="106" l="1"/>
  <c r="D724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<sst xmlns="http://schemas.openxmlformats.org/spreadsheetml/2006/main" count="5084" uniqueCount="2150">
  <si>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</si>
  <si>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</si>
  <si>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</si>
  <si>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</si>
  <si>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</si>
  <si>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</si>
  <si>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</si>
  <si>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</si>
  <si>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</si>
  <si>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</si>
  <si>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</si>
  <si>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</si>
  <si>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</si>
  <si>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</si>
  <si>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</si>
  <si>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</si>
  <si>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</si>
  <si>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</si>
  <si>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</si>
  <si>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</si>
  <si>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</si>
  <si>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</si>
  <si>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</si>
  <si>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</si>
  <si>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</si>
  <si>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</si>
  <si>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</si>
  <si>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</si>
  <si>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</si>
  <si>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</si>
  <si>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</si>
  <si>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</si>
  <si>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</si>
  <si>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</si>
  <si>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</si>
  <si>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</si>
  <si>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</si>
  <si>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</si>
  <si>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</si>
  <si>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</si>
  <si>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</si>
  <si>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</si>
  <si>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</si>
  <si>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</si>
  <si>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</si>
  <si>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</si>
  <si>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</si>
  <si>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</si>
  <si>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</si>
  <si>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</si>
  <si>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</si>
  <si>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</si>
  <si>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</si>
  <si>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</si>
  <si>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</si>
  <si>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</si>
  <si>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</si>
  <si>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</si>
  <si>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</si>
  <si>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</si>
  <si>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</si>
  <si>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</si>
  <si>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</si>
  <si>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</si>
  <si>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</si>
  <si>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</si>
  <si>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</si>
  <si>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</si>
  <si>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</si>
  <si>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</si>
  <si>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</si>
  <si>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</si>
  <si>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</si>
  <si>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</si>
  <si>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</si>
  <si>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</si>
  <si>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</si>
  <si>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</si>
  <si>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</si>
  <si>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</si>
  <si>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</si>
  <si>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</si>
  <si>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</si>
  <si>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</si>
  <si>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</si>
  <si>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</si>
  <si>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</si>
  <si>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</si>
  <si>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</si>
  <si>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</si>
  <si>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</si>
  <si>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</si>
  <si>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</si>
  <si>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</si>
  <si>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</si>
  <si>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</si>
  <si>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</si>
  <si>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</si>
  <si>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</si>
  <si>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</si>
  <si>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</si>
  <si>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</si>
  <si>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</si>
  <si>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</si>
  <si>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</si>
  <si>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</si>
  <si>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</si>
  <si>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</si>
  <si>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</si>
  <si>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</si>
  <si>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</si>
  <si>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</si>
  <si>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</si>
  <si>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</si>
  <si>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</si>
  <si>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</si>
  <si>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</si>
  <si>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</si>
  <si>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</si>
  <si>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</si>
  <si>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</si>
  <si>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</si>
  <si>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</si>
  <si>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</si>
  <si>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</si>
  <si>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</si>
  <si>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</si>
  <si>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</si>
  <si>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</si>
  <si>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</si>
  <si>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</si>
  <si>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</si>
  <si>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</si>
  <si>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</si>
  <si>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</si>
  <si>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</si>
  <si>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</si>
  <si>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</si>
  <si>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</si>
  <si>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</si>
  <si>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</si>
  <si>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</si>
  <si>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</si>
  <si>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</si>
  <si>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</si>
  <si>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</si>
  <si>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</si>
  <si>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</si>
  <si>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</si>
  <si>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</si>
  <si>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</si>
  <si>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</si>
  <si>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</si>
  <si>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</si>
  <si>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</si>
  <si>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</si>
  <si>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</si>
  <si>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</si>
  <si>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</si>
  <si>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</si>
  <si>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</si>
  <si>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</si>
  <si>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</si>
  <si>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</si>
  <si>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</si>
  <si>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</si>
  <si>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</si>
  <si>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</si>
  <si>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</si>
  <si>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</si>
  <si>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</si>
  <si>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</si>
  <si>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</si>
  <si>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</si>
  <si>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</si>
  <si>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</si>
  <si>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</si>
  <si>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</si>
  <si>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</si>
  <si>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</si>
  <si>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</si>
  <si>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</si>
  <si>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</si>
  <si>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</si>
  <si>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</si>
  <si>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</si>
  <si>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</si>
  <si>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</si>
  <si>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</si>
  <si>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</si>
  <si>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</si>
  <si>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</si>
  <si>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</si>
  <si>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</si>
  <si>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</si>
  <si>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</si>
  <si>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</si>
  <si>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</si>
  <si>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</si>
  <si>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</si>
  <si>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</si>
  <si>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</si>
  <si>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</si>
  <si>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</si>
  <si>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</si>
  <si>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</si>
  <si>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</si>
  <si>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</si>
  <si>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</si>
  <si>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</si>
  <si>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</si>
  <si>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</si>
  <si>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</si>
  <si>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</si>
  <si>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</si>
  <si>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</si>
  <si>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</si>
  <si>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</si>
  <si>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</si>
  <si>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</si>
  <si>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</si>
  <si>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</si>
  <si>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</si>
  <si>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</si>
  <si>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</si>
  <si>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</si>
  <si>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</si>
  <si>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</si>
  <si>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</si>
  <si>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</si>
  <si>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</si>
  <si>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</si>
  <si>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</si>
  <si>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</si>
  <si>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</si>
  <si>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</si>
  <si>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</si>
  <si>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</si>
  <si>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</si>
  <si>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</si>
  <si>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</si>
  <si>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</si>
  <si>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</si>
  <si>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</si>
  <si>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</si>
  <si>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</si>
  <si>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</si>
  <si>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</si>
  <si>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</si>
  <si>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</si>
  <si>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</si>
  <si>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</si>
  <si>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</si>
  <si>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</si>
  <si>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</si>
  <si>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</si>
  <si>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</si>
  <si>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</si>
  <si>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</si>
  <si>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</si>
  <si>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</si>
  <si>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</si>
  <si>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</si>
  <si>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</si>
  <si>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</si>
  <si>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</si>
  <si>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</si>
  <si>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</si>
  <si>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</si>
  <si>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</si>
  <si>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</si>
  <si>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</si>
  <si>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</si>
  <si>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</si>
  <si>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</si>
  <si>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</si>
  <si>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</si>
  <si>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</si>
  <si>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</si>
  <si>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</si>
  <si>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</si>
  <si>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</si>
  <si>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</si>
  <si>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</si>
  <si>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</si>
  <si>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</si>
  <si>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</si>
  <si>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</si>
  <si>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</si>
  <si>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</si>
  <si>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</si>
  <si>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</si>
  <si>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</si>
  <si>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</si>
  <si>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</si>
  <si>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</si>
  <si>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</si>
  <si>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</si>
  <si>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</si>
  <si>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</si>
  <si>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</si>
  <si>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</si>
  <si>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</si>
  <si>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</si>
  <si>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</si>
  <si>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</si>
  <si>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</si>
  <si>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</si>
  <si>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</si>
  <si>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</si>
  <si>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</si>
  <si>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</si>
  <si>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</si>
  <si>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</si>
  <si>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</si>
  <si>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</si>
  <si>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</si>
  <si>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</si>
  <si>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</si>
  <si>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</si>
  <si>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</si>
  <si>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</si>
  <si>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</si>
  <si>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</si>
  <si>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</si>
  <si>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</si>
  <si>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</si>
  <si>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</si>
  <si>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</si>
  <si>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</si>
  <si>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</si>
  <si>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</si>
  <si>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</si>
  <si>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</si>
  <si>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</si>
  <si>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</si>
  <si>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</si>
  <si>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</si>
  <si>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</si>
  <si>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</si>
  <si>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</si>
  <si>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</si>
  <si>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</si>
  <si>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</si>
  <si>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</si>
  <si>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</si>
  <si>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</si>
  <si>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</si>
  <si>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</si>
  <si>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</si>
  <si>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</si>
  <si>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</si>
  <si>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</si>
  <si>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</si>
  <si>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</si>
  <si>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</si>
  <si>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</si>
  <si>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</si>
  <si>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</si>
  <si>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</si>
  <si>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</si>
  <si>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</si>
  <si>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</si>
  <si>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</si>
  <si>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</si>
  <si>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</si>
  <si>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</si>
  <si>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</si>
  <si>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</si>
  <si>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</si>
  <si>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</si>
  <si>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</si>
  <si>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</si>
  <si>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</si>
  <si>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</si>
  <si>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</si>
  <si>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</si>
  <si>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</si>
  <si>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</si>
  <si>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</si>
  <si>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</si>
  <si>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</si>
  <si>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</si>
  <si>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</si>
  <si>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</si>
  <si>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</si>
  <si>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</si>
  <si>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</si>
  <si>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</si>
  <si>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</si>
  <si>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</si>
  <si>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</si>
  <si>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</si>
  <si>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</si>
  <si>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</si>
  <si>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</si>
  <si>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</si>
  <si>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</si>
  <si>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</si>
  <si>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</si>
  <si>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</si>
  <si>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</si>
  <si>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</si>
  <si>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</si>
  <si>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</si>
  <si>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</si>
  <si>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</si>
  <si>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</si>
  <si>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</si>
  <si>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</si>
  <si>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</si>
  <si>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</si>
  <si>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</si>
  <si>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</si>
  <si>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</si>
  <si>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</si>
  <si>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</si>
  <si>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</si>
  <si>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</si>
  <si>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</si>
  <si>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</si>
  <si>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</si>
  <si>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</si>
  <si>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</si>
  <si>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</si>
  <si>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</si>
  <si>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</si>
  <si>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</si>
  <si>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</si>
  <si>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</si>
  <si>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</si>
  <si>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</si>
  <si>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</si>
  <si>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</si>
  <si>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</si>
  <si>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</si>
  <si>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</si>
  <si>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</si>
  <si>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</si>
  <si>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</si>
  <si>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</si>
  <si>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</si>
  <si>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</si>
  <si>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</si>
  <si>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</si>
  <si>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</si>
  <si>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</si>
  <si>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</si>
  <si>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</si>
  <si>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</si>
  <si>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</si>
  <si>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</si>
  <si>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</si>
  <si>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</si>
  <si>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</si>
  <si>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</si>
  <si>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</si>
  <si>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</si>
  <si>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</si>
  <si>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</si>
  <si>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</si>
  <si>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</si>
  <si>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</si>
  <si>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</si>
  <si>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</si>
  <si>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</si>
  <si>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</si>
  <si>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</si>
  <si>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</si>
  <si>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</si>
  <si>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</si>
  <si>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</si>
  <si>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</si>
  <si>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</si>
  <si>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</si>
  <si>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</si>
  <si>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</si>
  <si>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</si>
  <si>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</si>
  <si>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</si>
  <si>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</si>
  <si>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</si>
  <si>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</si>
  <si>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</si>
  <si>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</si>
  <si>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</si>
  <si>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</si>
  <si>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</si>
  <si>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</si>
  <si>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</si>
  <si>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</si>
  <si>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</si>
  <si>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</si>
  <si>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</si>
  <si>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</si>
  <si>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</si>
  <si>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</si>
  <si>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</si>
  <si>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</si>
  <si>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</si>
  <si>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</si>
  <si>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</si>
  <si>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</si>
  <si>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</si>
  <si>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</si>
  <si>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</si>
  <si>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</si>
  <si>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</si>
  <si>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</si>
  <si>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</si>
  <si>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</si>
  <si>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</si>
  <si>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</si>
  <si>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</si>
  <si>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</si>
  <si>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</si>
  <si>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</si>
  <si>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</si>
  <si>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</si>
  <si>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</si>
  <si>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</si>
  <si>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</si>
  <si>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</si>
  <si>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</si>
  <si>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</si>
  <si>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</si>
  <si>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</si>
  <si>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</si>
  <si>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</si>
  <si>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</si>
  <si>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</si>
  <si>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</si>
  <si>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</si>
  <si>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</si>
  <si>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</si>
  <si>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</si>
  <si>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</si>
  <si>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</si>
  <si>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</si>
  <si>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</si>
  <si>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</si>
  <si>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</si>
  <si>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</si>
  <si>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</si>
  <si>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</si>
  <si>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</si>
  <si>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</si>
  <si>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</si>
  <si>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</si>
  <si>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</si>
  <si>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</si>
  <si>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</si>
  <si>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</si>
  <si>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</si>
  <si>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</si>
  <si>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</si>
  <si>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</si>
  <si>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</si>
  <si>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</si>
  <si>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</si>
  <si>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</si>
  <si>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</si>
  <si>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</si>
  <si>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</si>
  <si>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</si>
  <si>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</si>
  <si>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</si>
  <si>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</si>
  <si>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</si>
  <si>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</si>
  <si>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</si>
  <si>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</si>
  <si>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</si>
  <si>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</si>
  <si>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</si>
  <si>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</si>
  <si>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</si>
  <si>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</si>
  <si>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</si>
  <si>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</si>
  <si>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</si>
  <si>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</si>
  <si>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</si>
  <si>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</si>
  <si>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</si>
  <si>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</si>
  <si>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</si>
  <si>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</si>
  <si>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</si>
  <si>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</si>
  <si>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</si>
  <si>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</si>
  <si>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</si>
  <si>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</si>
  <si>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</si>
  <si>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</si>
  <si>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</si>
  <si>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</si>
  <si>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</si>
  <si>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</si>
  <si>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</si>
  <si>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</si>
  <si>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</si>
  <si>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</si>
  <si>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</si>
  <si>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</si>
  <si>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</si>
  <si>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</si>
  <si>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</si>
  <si>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</si>
  <si>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</si>
  <si>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</si>
  <si>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</si>
  <si>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</si>
  <si>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</si>
  <si>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</si>
  <si>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</si>
  <si>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</si>
  <si>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</si>
  <si>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</si>
  <si>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</si>
  <si>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</si>
  <si>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</si>
  <si>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</si>
  <si>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</si>
  <si>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</si>
  <si>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</si>
  <si>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</si>
  <si>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</si>
  <si>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</si>
  <si>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</si>
  <si>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</si>
  <si>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</si>
  <si>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</si>
  <si>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</si>
  <si>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</si>
  <si>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</si>
  <si>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</si>
  <si>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</si>
  <si>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</si>
  <si>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</si>
  <si>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</si>
  <si>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</si>
  <si>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</si>
  <si>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</si>
  <si>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</si>
  <si>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</si>
  <si>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</si>
  <si>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</si>
  <si>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</si>
  <si>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</si>
  <si>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</si>
  <si>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</si>
  <si>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</si>
  <si>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</si>
  <si>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</si>
  <si>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</si>
  <si>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</si>
  <si>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</si>
  <si>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</si>
  <si>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</si>
  <si>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</si>
  <si>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</si>
  <si>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</si>
  <si>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</si>
  <si>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</si>
  <si>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</si>
  <si>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</si>
  <si>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</si>
  <si>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</si>
  <si>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</si>
  <si>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</si>
  <si>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</si>
  <si>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</si>
  <si>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</si>
  <si>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</si>
  <si>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</si>
  <si>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</si>
  <si>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</si>
  <si>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</si>
  <si>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</si>
  <si>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</si>
  <si>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</si>
  <si>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</si>
  <si>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</si>
  <si>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</si>
  <si>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</si>
  <si>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</si>
  <si>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</si>
  <si>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</si>
  <si>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</si>
  <si>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</si>
  <si>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</si>
  <si>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</si>
  <si>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</si>
  <si>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</si>
  <si>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</si>
  <si>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</si>
  <si>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</si>
  <si>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</si>
  <si>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</si>
  <si>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</si>
  <si>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</si>
  <si>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</si>
  <si>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</si>
  <si>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</si>
  <si>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</si>
  <si>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</si>
  <si>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</si>
  <si>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</si>
  <si>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</si>
  <si>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</si>
  <si>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</si>
  <si>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</si>
  <si>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</si>
  <si>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</si>
  <si>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</si>
  <si>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</si>
  <si>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</si>
  <si>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</si>
  <si>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</si>
  <si>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</si>
  <si>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</si>
  <si>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</si>
  <si>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</si>
  <si>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</si>
  <si>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</si>
  <si>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</si>
  <si>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</si>
  <si>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</si>
  <si>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</si>
  <si>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</si>
  <si>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</si>
  <si>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</si>
  <si>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</si>
  <si>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</si>
  <si>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</si>
  <si>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</si>
  <si>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</si>
  <si>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</si>
  <si>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</si>
  <si>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</si>
  <si>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</si>
  <si>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</si>
  <si>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</si>
  <si>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</si>
  <si>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</si>
  <si>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</si>
  <si>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</si>
  <si>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</si>
  <si>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</si>
  <si>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</si>
  <si>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</si>
  <si>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</si>
  <si>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</si>
  <si>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</si>
  <si>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</si>
  <si>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</si>
  <si>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</si>
  <si>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</si>
  <si>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</si>
  <si>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</si>
  <si>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</si>
  <si>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</si>
  <si>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</si>
  <si>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</si>
  <si>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</si>
  <si>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</si>
  <si>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</si>
  <si>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</si>
  <si>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</si>
  <si>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</si>
  <si>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</si>
  <si>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</si>
  <si>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</si>
  <si>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</si>
  <si>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</si>
  <si>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</si>
  <si>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</si>
  <si>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</si>
  <si>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</si>
  <si>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</si>
  <si>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</si>
  <si>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</si>
  <si>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</si>
  <si>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</si>
  <si>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</si>
  <si>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</si>
  <si>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</si>
  <si>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</si>
  <si>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</si>
  <si>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</si>
  <si>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</si>
  <si>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</si>
  <si>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</si>
  <si>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</si>
  <si>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</si>
  <si>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</si>
  <si>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</si>
  <si>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</si>
  <si>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</si>
  <si>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</si>
  <si>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</si>
  <si>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</si>
  <si>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</si>
  <si>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</si>
  <si>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</si>
  <si>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</si>
  <si>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</si>
  <si>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</si>
  <si>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</si>
  <si>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</si>
  <si>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</si>
  <si>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</si>
  <si>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</si>
  <si>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</si>
  <si>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</si>
  <si>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</si>
  <si>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</si>
  <si>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</si>
  <si>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</si>
  <si>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</si>
  <si>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</si>
  <si>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</si>
  <si>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</si>
  <si>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</si>
  <si>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</si>
  <si>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</si>
  <si>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</si>
  <si>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</si>
  <si>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</si>
  <si>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</si>
  <si>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</si>
  <si>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</si>
  <si>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</si>
  <si>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</si>
  <si>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</si>
  <si>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</si>
  <si>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</si>
  <si>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</si>
  <si>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</si>
  <si>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</si>
  <si>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</si>
  <si>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</si>
  <si>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</si>
  <si>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</si>
  <si>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</si>
  <si>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</si>
  <si>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</si>
  <si>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</si>
  <si>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</si>
  <si>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</si>
  <si>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</si>
  <si>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</si>
  <si>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</si>
  <si>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</si>
  <si>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</si>
  <si>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</si>
  <si>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</si>
  <si>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</si>
  <si>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</si>
  <si>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</si>
  <si>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</si>
  <si>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</si>
  <si>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</si>
  <si>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</si>
  <si>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</si>
  <si>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</si>
  <si>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</si>
  <si>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</si>
  <si>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</si>
  <si>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</si>
  <si>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</si>
  <si>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</si>
  <si>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</si>
  <si>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</si>
  <si>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</si>
  <si>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</si>
  <si>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</si>
  <si>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</si>
  <si>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</si>
  <si>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</si>
  <si>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</si>
  <si>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</si>
  <si>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</si>
  <si>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</si>
  <si>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</si>
  <si>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</si>
  <si>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</si>
  <si>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</si>
  <si>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</si>
  <si>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</si>
  <si>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</si>
  <si>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</si>
  <si>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</si>
  <si>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</si>
  <si>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</si>
  <si>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</si>
  <si>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</si>
  <si>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</si>
  <si>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</si>
  <si>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</si>
  <si>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</si>
  <si>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</si>
  <si>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</si>
  <si>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</si>
  <si>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</si>
  <si>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</si>
  <si>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</si>
  <si>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</si>
  <si>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</si>
  <si>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</si>
  <si>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</si>
  <si>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</si>
  <si>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</si>
  <si>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</si>
  <si>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</si>
  <si>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</si>
  <si>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</si>
  <si>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</si>
  <si>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</si>
  <si>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</si>
  <si>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</si>
  <si>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</si>
  <si>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</si>
  <si>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</si>
  <si>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</si>
  <si>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</si>
  <si>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</si>
  <si>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</si>
  <si>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</si>
  <si>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</si>
  <si>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</si>
  <si>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</si>
  <si>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</si>
  <si>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</si>
  <si>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</si>
  <si>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</si>
  <si>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</si>
  <si>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</si>
  <si>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</si>
  <si>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</si>
  <si>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</si>
  <si>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</si>
  <si>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</si>
  <si>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</si>
  <si>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</si>
  <si>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</si>
  <si>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</si>
  <si>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</si>
  <si>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</si>
  <si>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</si>
  <si>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</si>
  <si>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</si>
  <si>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</si>
  <si>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</si>
  <si>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</si>
  <si>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</si>
  <si>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</si>
  <si>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</si>
  <si>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</si>
  <si>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</si>
  <si>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</si>
  <si>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</si>
  <si>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</si>
  <si>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</si>
  <si>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</si>
  <si>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</si>
  <si>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</si>
  <si>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</si>
  <si>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</si>
  <si>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</si>
  <si>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</si>
  <si>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</si>
  <si>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</si>
  <si>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</si>
  <si>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</si>
  <si>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</si>
  <si>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</si>
  <si>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</si>
  <si>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</si>
  <si>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</si>
  <si>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</si>
  <si>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</si>
  <si>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</si>
  <si>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</si>
  <si>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</si>
  <si>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</si>
  <si>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</si>
  <si>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</si>
  <si>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</si>
  <si>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</si>
  <si>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</si>
  <si>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</si>
  <si>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</si>
  <si>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</si>
  <si>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</si>
  <si>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</si>
  <si>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</si>
  <si>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</si>
  <si>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</si>
  <si>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</si>
  <si>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</si>
  <si>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</si>
  <si>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</si>
  <si>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</si>
  <si>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</si>
  <si>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</si>
  <si>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</si>
  <si>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</si>
  <si>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</si>
  <si>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</si>
  <si>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</si>
  <si>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</si>
  <si>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</si>
  <si>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</si>
  <si>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</si>
  <si>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</si>
  <si>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</si>
  <si>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</si>
  <si>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</si>
  <si>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</si>
  <si>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</si>
  <si>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</si>
  <si>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</si>
  <si>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</si>
  <si>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</si>
  <si>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</si>
  <si>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</si>
  <si>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</si>
  <si>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</si>
  <si>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</si>
  <si>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</si>
  <si>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</si>
  <si>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</si>
  <si>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</si>
  <si>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</si>
  <si>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</si>
  <si>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</si>
  <si>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</si>
  <si>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</si>
  <si>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</si>
  <si>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</si>
  <si>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</si>
  <si>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</si>
  <si>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</si>
  <si>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</si>
  <si>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</si>
  <si>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</si>
  <si>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</si>
  <si>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</si>
  <si>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</si>
  <si>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</si>
  <si>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</si>
  <si>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</si>
  <si>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</si>
  <si>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</si>
  <si>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</si>
  <si>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</si>
  <si>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</si>
  <si>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</si>
  <si>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</si>
  <si>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</si>
  <si>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</si>
  <si>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</si>
  <si>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</si>
  <si>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</si>
  <si>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</si>
  <si>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</si>
  <si>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</si>
  <si>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</si>
  <si>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</si>
  <si>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</si>
  <si>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</si>
  <si>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</si>
  <si>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</si>
  <si>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</si>
  <si>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</si>
  <si>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</si>
  <si>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</si>
  <si>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</si>
  <si>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</si>
  <si>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</si>
  <si>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</si>
  <si>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</si>
  <si>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</si>
  <si>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</si>
  <si>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</si>
  <si>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</si>
  <si>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</si>
  <si>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</si>
  <si>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</si>
  <si>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</si>
  <si>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</si>
  <si>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</si>
  <si>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</si>
  <si>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</si>
  <si>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</si>
  <si>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</si>
  <si>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</si>
  <si>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</si>
  <si>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</si>
  <si>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</si>
  <si>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</si>
  <si>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</si>
  <si>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</si>
  <si>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</si>
  <si>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</si>
  <si>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</si>
  <si>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</si>
  <si>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</si>
  <si>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</si>
  <si>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</si>
  <si>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</si>
  <si>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</si>
  <si>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</si>
  <si>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</si>
  <si>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</si>
  <si>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</si>
  <si>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</si>
  <si>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</si>
  <si>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</si>
  <si>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</si>
  <si>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</si>
  <si>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</si>
  <si>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</si>
  <si>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</si>
  <si>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</si>
  <si>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</si>
  <si>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</si>
  <si>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</si>
  <si>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</si>
  <si>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</si>
  <si>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</si>
  <si>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</si>
  <si>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</si>
  <si>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</si>
  <si>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</si>
  <si>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</si>
  <si>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</si>
  <si>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</si>
  <si>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</si>
  <si>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</si>
  <si>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</si>
  <si>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</si>
  <si>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</si>
  <si>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</si>
  <si>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</si>
  <si>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</si>
  <si>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</si>
  <si>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</si>
  <si>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</si>
  <si>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</si>
  <si>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</si>
  <si>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</si>
  <si>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</si>
  <si>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</si>
  <si>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</si>
  <si>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</si>
  <si>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</si>
  <si>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</si>
  <si>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</si>
  <si>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</si>
  <si>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</si>
  <si>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</si>
  <si>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</si>
  <si>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</si>
  <si>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</si>
  <si>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</si>
  <si>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</si>
  <si>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</si>
  <si>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</si>
  <si>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</si>
  <si>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</si>
  <si>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</si>
  <si>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</si>
  <si>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</si>
  <si>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</si>
  <si>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</si>
  <si>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</si>
  <si>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</si>
  <si>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</si>
  <si>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</si>
  <si>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</si>
  <si>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</si>
  <si>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</si>
  <si>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</si>
  <si>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</si>
  <si>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</si>
  <si>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</si>
  <si>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</si>
  <si>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</si>
  <si>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</si>
  <si>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</si>
  <si>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</si>
  <si>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</si>
  <si>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</si>
  <si>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</si>
  <si>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</si>
  <si>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</si>
  <si>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</si>
  <si>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</si>
  <si>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</si>
  <si>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</si>
  <si>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</si>
  <si>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</si>
  <si>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</si>
  <si>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</si>
  <si>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</si>
  <si>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</si>
  <si>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</si>
  <si>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</si>
  <si>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</si>
  <si>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</si>
  <si>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</si>
  <si>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</si>
  <si>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</si>
  <si>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</si>
  <si>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</si>
  <si>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</si>
  <si>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</si>
  <si>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</si>
  <si>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</si>
  <si>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</si>
  <si>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</si>
  <si>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</si>
  <si>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</si>
  <si>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</si>
  <si>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</si>
  <si>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</si>
  <si>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</si>
  <si>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</si>
  <si>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</si>
  <si>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</si>
  <si>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</si>
  <si>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</si>
  <si>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</si>
  <si>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</si>
  <si>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</si>
  <si>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</si>
  <si>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</si>
  <si>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</si>
  <si>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</si>
  <si>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</si>
  <si>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</si>
  <si>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</si>
  <si>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</si>
  <si>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</si>
  <si>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</si>
  <si>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</si>
  <si>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</si>
  <si>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</si>
  <si>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</si>
  <si>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</si>
  <si>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</si>
  <si>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</si>
  <si>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</si>
  <si>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</si>
  <si>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</si>
  <si>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</si>
  <si>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</si>
  <si>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</si>
  <si>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</si>
  <si>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</si>
  <si>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</si>
  <si>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</si>
  <si>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</si>
  <si>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</si>
  <si>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</si>
  <si>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</si>
  <si>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</si>
  <si>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</si>
  <si>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</si>
  <si>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</si>
  <si>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</si>
  <si>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</si>
  <si>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</si>
  <si>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</si>
  <si>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</si>
  <si>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</si>
  <si>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</si>
  <si>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</si>
  <si>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</si>
  <si>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</si>
  <si>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</si>
  <si>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</si>
  <si>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</si>
  <si>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</si>
  <si>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</si>
  <si>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</si>
  <si>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</si>
  <si>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</si>
  <si>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</si>
  <si>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</si>
  <si>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</si>
  <si>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</si>
  <si>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</si>
  <si>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</si>
  <si>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</si>
  <si>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</si>
  <si>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</si>
  <si>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</si>
  <si>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</si>
  <si>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</si>
  <si>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</si>
  <si>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</si>
  <si>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</si>
  <si>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</si>
  <si>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</si>
  <si>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</si>
  <si>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</si>
  <si>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</si>
  <si>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</si>
  <si>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</si>
  <si>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</si>
  <si>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</si>
  <si>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</si>
  <si>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</si>
  <si>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</si>
  <si>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</si>
  <si>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</si>
  <si>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</si>
  <si>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</si>
  <si>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</si>
  <si>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</si>
  <si>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</si>
  <si>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</si>
  <si>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</si>
  <si>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</si>
  <si>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</si>
  <si>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</si>
  <si>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</si>
  <si>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</si>
  <si>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</si>
  <si>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</si>
  <si>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</si>
  <si>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</si>
  <si>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</si>
  <si>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</si>
  <si>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</si>
  <si>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</si>
  <si>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</si>
  <si>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</si>
  <si>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</si>
  <si>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</si>
  <si>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</si>
  <si>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</si>
  <si>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</si>
  <si>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</si>
  <si>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</si>
  <si>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</si>
  <si>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</si>
  <si>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</si>
  <si>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</si>
  <si>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</si>
  <si>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</si>
  <si>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</si>
  <si>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</si>
  <si>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</si>
  <si>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</si>
  <si>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</si>
  <si>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</si>
  <si>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</si>
  <si>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</si>
  <si>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</si>
  <si>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</si>
  <si>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</si>
  <si>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</si>
  <si>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</si>
  <si>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</si>
  <si>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</si>
  <si>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</si>
  <si>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</si>
  <si>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</si>
  <si>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</si>
  <si>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</si>
  <si>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</si>
  <si>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</si>
  <si>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</si>
  <si>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</si>
  <si>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</si>
  <si>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</si>
  <si>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</si>
  <si>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</si>
  <si>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</si>
  <si>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</si>
  <si>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</si>
  <si>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</si>
  <si>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</si>
  <si>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</si>
  <si>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</si>
  <si>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</si>
  <si>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</si>
  <si>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</si>
  <si>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</si>
  <si>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</si>
  <si>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</si>
  <si>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</si>
  <si>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</si>
  <si>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</si>
  <si>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</si>
  <si>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</si>
  <si>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</si>
  <si>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</si>
  <si>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</si>
  <si>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</si>
  <si>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</si>
  <si>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</si>
  <si>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</si>
  <si>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</si>
  <si>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</si>
  <si>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</si>
  <si>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</si>
  <si>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</si>
  <si>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</si>
  <si>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</si>
  <si>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</si>
  <si>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</si>
  <si>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</si>
  <si>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</si>
  <si>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</si>
  <si>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</si>
  <si>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</si>
  <si>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</si>
  <si>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</si>
  <si>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</si>
  <si>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</si>
  <si>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</si>
  <si>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</si>
  <si>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</si>
  <si>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</si>
  <si>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</si>
  <si>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</si>
  <si>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</si>
  <si>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</si>
  <si>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</si>
  <si>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</si>
  <si>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</si>
  <si>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</si>
  <si>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</si>
  <si>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</si>
  <si>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</si>
  <si>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</si>
  <si>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</si>
  <si>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</si>
  <si>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</si>
  <si>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</si>
  <si>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</si>
  <si>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</si>
  <si>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</si>
  <si>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</si>
  <si>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</si>
  <si>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</si>
  <si>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</si>
  <si>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</si>
  <si>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</si>
  <si>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</si>
  <si>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</si>
  <si>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</si>
  <si>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</si>
  <si>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</si>
  <si>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</si>
  <si>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</si>
  <si>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</si>
  <si>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</si>
  <si>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</si>
  <si>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</si>
  <si>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</si>
  <si>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</si>
  <si>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</si>
  <si>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</si>
  <si>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</si>
  <si>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</si>
  <si>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</si>
  <si>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</si>
  <si>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</si>
  <si>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</si>
  <si>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</si>
  <si>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</si>
  <si>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</si>
  <si>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</si>
  <si>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</si>
  <si>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</si>
  <si>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</si>
  <si>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</si>
  <si>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</si>
  <si>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</si>
  <si>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</si>
  <si>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</si>
  <si>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</si>
  <si>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</si>
  <si>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</si>
  <si>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</si>
  <si>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</si>
  <si>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</si>
  <si>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</si>
  <si>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</si>
  <si>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</si>
  <si>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</si>
  <si>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</si>
  <si>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</si>
  <si>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</si>
  <si>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</si>
  <si>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</si>
  <si>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</si>
  <si>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</si>
  <si>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</si>
  <si>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</si>
  <si>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</si>
  <si>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</si>
  <si>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</si>
  <si>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</si>
  <si>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</si>
  <si>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</si>
  <si>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</si>
  <si>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</si>
  <si>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</si>
  <si>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</si>
  <si>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</si>
  <si>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</si>
  <si>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</si>
  <si>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</si>
  <si>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</si>
  <si>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</si>
  <si>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</si>
  <si>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</si>
  <si>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</si>
  <si>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</si>
  <si>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</si>
  <si>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</si>
  <si>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</si>
  <si>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</si>
  <si>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</si>
  <si>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</si>
  <si>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</si>
  <si>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</si>
  <si>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</si>
  <si>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</si>
  <si>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</si>
  <si>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</si>
  <si>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</si>
  <si>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</si>
  <si>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</si>
  <si>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</si>
  <si>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</si>
  <si>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</si>
  <si>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</si>
  <si>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</si>
  <si>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</si>
  <si>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</si>
  <si>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</si>
  <si>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</si>
  <si>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</si>
  <si>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</si>
  <si>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</si>
  <si>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</si>
  <si>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</si>
  <si>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</si>
  <si>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</si>
  <si>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</si>
  <si>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</si>
  <si>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</si>
  <si>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</si>
  <si>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</si>
  <si>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</si>
  <si>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</si>
  <si>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</si>
  <si>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</si>
  <si>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</si>
  <si>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</si>
  <si>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</si>
  <si>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</si>
  <si>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</si>
  <si>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</si>
  <si>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</si>
  <si>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</si>
  <si>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</si>
  <si>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</si>
  <si>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</si>
  <si>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</si>
  <si>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</si>
  <si>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</si>
  <si>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</si>
  <si>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</si>
  <si>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</si>
  <si>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</si>
  <si>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</si>
  <si>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</si>
  <si>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</si>
  <si>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</si>
  <si>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</si>
  <si>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</si>
  <si>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</si>
  <si>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</si>
  <si>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</si>
  <si>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</si>
  <si>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</si>
  <si>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</si>
  <si>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</si>
  <si>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</si>
  <si>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</si>
  <si>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</si>
  <si>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</si>
  <si>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</si>
  <si>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</si>
  <si>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</si>
  <si>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</si>
  <si>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</si>
  <si>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</si>
  <si>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</si>
  <si>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</si>
  <si>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</si>
  <si>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</si>
  <si>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</si>
  <si>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</si>
  <si>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</si>
  <si>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</si>
  <si>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</si>
  <si>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</si>
  <si>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</si>
  <si>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</si>
  <si>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</si>
  <si>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</si>
  <si>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</si>
  <si>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</si>
  <si>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</si>
  <si>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</si>
  <si>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</si>
  <si>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</si>
  <si>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</si>
  <si>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</si>
  <si>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</si>
  <si>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</si>
  <si>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</si>
  <si>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</si>
  <si>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</si>
  <si>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</si>
  <si>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</si>
  <si>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</si>
  <si>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</si>
  <si>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</si>
  <si>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</si>
  <si>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</si>
  <si>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</si>
  <si>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</si>
  <si>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</si>
  <si>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</si>
  <si>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</si>
  <si>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</si>
  <si>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</si>
  <si>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</si>
  <si>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</si>
  <si>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</si>
  <si>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</si>
  <si>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</si>
  <si>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</si>
  <si>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</si>
  <si>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</si>
  <si>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</si>
  <si>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</si>
  <si>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</si>
  <si>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</si>
  <si>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</si>
  <si>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</si>
  <si>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</si>
  <si>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</si>
  <si>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</si>
  <si>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</si>
  <si>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</si>
  <si>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</si>
  <si>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</si>
  <si>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</si>
  <si>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</si>
  <si>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</si>
  <si>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</si>
  <si>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</si>
  <si>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</si>
  <si>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</si>
  <si>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</si>
  <si>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</si>
  <si>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</si>
  <si>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</si>
  <si>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</si>
  <si>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</si>
  <si>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</si>
  <si>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</si>
  <si>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</si>
  <si>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</si>
  <si>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</si>
  <si>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</si>
  <si>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</si>
  <si>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</si>
  <si>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</si>
  <si>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</si>
  <si>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</si>
  <si>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</si>
  <si>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</si>
  <si>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</si>
  <si>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</si>
  <si>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</si>
  <si>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</si>
  <si>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</si>
  <si>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</si>
  <si>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</si>
  <si>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</si>
  <si>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</si>
  <si>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</si>
  <si>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</si>
  <si>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</si>
  <si>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</si>
  <si>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</si>
  <si>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</si>
  <si>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</si>
  <si>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</si>
  <si>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</si>
  <si>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</si>
  <si>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</si>
  <si>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</si>
  <si>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</si>
  <si>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</si>
  <si>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</si>
  <si>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</si>
  <si>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</si>
  <si>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</si>
  <si>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</si>
  <si>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</si>
  <si>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</si>
  <si>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</si>
  <si>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</si>
  <si>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</si>
  <si>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</si>
  <si>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</si>
  <si>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</si>
  <si>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</si>
  <si>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</si>
  <si>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</si>
  <si>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</si>
  <si>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</si>
  <si>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</si>
  <si>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</si>
  <si>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</si>
  <si>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</si>
  <si>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</si>
  <si>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</si>
  <si>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</si>
  <si>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</si>
  <si>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</si>
  <si>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</si>
  <si>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</si>
  <si>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</si>
  <si>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</si>
  <si>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</si>
  <si>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</si>
  <si>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</si>
  <si>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</si>
  <si>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</si>
  <si>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</si>
  <si>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</si>
  <si>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</si>
  <si>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</si>
  <si>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</si>
  <si>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</si>
  <si>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</si>
  <si>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</si>
  <si>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</si>
  <si>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</si>
  <si>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</si>
  <si>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</si>
  <si>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</si>
  <si>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</si>
  <si>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</si>
  <si>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</si>
  <si>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</si>
  <si>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</si>
  <si>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</si>
  <si>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</si>
  <si>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</si>
  <si>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</si>
  <si>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</si>
  <si>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</si>
  <si>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</si>
  <si>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</si>
  <si>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</si>
  <si>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</si>
  <si>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</si>
  <si>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</si>
  <si>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</si>
  <si>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</si>
  <si>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</si>
  <si>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</si>
  <si>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</si>
  <si>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</si>
  <si>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</si>
  <si>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</si>
  <si>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</si>
  <si>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</si>
  <si>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</si>
  <si>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</si>
  <si>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</si>
  <si>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</si>
  <si>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</si>
  <si>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</si>
  <si>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</si>
  <si>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</si>
  <si>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</si>
  <si>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</si>
  <si>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</si>
  <si>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</si>
  <si>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</si>
  <si>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</si>
  <si>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</si>
  <si>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</si>
  <si>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</si>
  <si>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</si>
  <si>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</si>
  <si>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</si>
  <si>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</si>
  <si>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</si>
  <si>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</si>
  <si>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</si>
  <si>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</si>
  <si>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</si>
  <si>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</si>
  <si>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</si>
  <si>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</si>
  <si>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</si>
  <si>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</si>
  <si>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</si>
  <si>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</si>
  <si>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</si>
  <si>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</si>
  <si>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</si>
  <si>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</si>
  <si>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</si>
  <si>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</si>
  <si>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</si>
  <si>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</si>
  <si>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</si>
  <si>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</si>
  <si>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</si>
  <si>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</si>
  <si>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</si>
  <si>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</si>
  <si>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</si>
  <si>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</si>
  <si>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</si>
  <si>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</si>
  <si>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</si>
  <si>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</si>
  <si>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</si>
  <si>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</si>
  <si>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</si>
  <si>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</si>
  <si>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</si>
  <si>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</si>
  <si>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</si>
  <si>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</si>
  <si>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</si>
  <si>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</si>
  <si>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</si>
  <si>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</si>
  <si>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</si>
  <si>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</si>
  <si>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</si>
  <si>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</si>
  <si>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</si>
  <si>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</si>
  <si>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</si>
  <si>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</si>
  <si>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</si>
  <si>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</si>
  <si>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</si>
  <si>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</si>
  <si>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</si>
  <si>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</si>
  <si>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</si>
  <si>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</si>
  <si>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</si>
  <si>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</si>
  <si>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</si>
  <si>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</si>
  <si>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</si>
  <si>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</si>
  <si>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</si>
  <si>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</si>
  <si>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</si>
  <si>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</si>
  <si>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</si>
  <si>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</si>
  <si>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</si>
  <si>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</si>
  <si>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</si>
  <si>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</si>
  <si>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</si>
  <si>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</si>
  <si>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</si>
  <si>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</si>
  <si>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</si>
  <si>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</si>
  <si>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</si>
  <si>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</si>
  <si>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</si>
  <si>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</si>
  <si>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</si>
  <si>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</si>
  <si>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</si>
  <si>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</si>
  <si>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</si>
  <si>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</si>
  <si>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</si>
  <si>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</si>
  <si>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</si>
  <si>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</si>
  <si>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</si>
  <si>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</si>
  <si>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</si>
  <si>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</si>
  <si>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</si>
  <si>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</si>
  <si>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</si>
  <si>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</si>
  <si>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</si>
  <si>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</si>
  <si>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</si>
  <si>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</si>
  <si>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</si>
  <si>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</si>
  <si>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</si>
  <si>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</si>
  <si>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</si>
  <si>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</si>
  <si>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</si>
  <si>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</si>
  <si>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</si>
  <si>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</si>
  <si>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</si>
  <si>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</si>
  <si>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</si>
  <si>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</si>
  <si>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</si>
  <si>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</si>
  <si>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</si>
  <si>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</si>
  <si>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</si>
  <si>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</si>
  <si>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</si>
  <si>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</si>
  <si>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</si>
  <si>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</si>
  <si>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</si>
  <si>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</si>
  <si>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</si>
  <si>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</si>
  <si>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</si>
  <si>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</si>
  <si>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</si>
  <si>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</si>
  <si>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</si>
  <si>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</si>
  <si>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</si>
  <si>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</si>
  <si>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</si>
  <si>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</si>
  <si>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</si>
  <si>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</si>
  <si>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</si>
  <si>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</si>
  <si>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</si>
  <si>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</si>
  <si>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</si>
  <si>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</si>
  <si>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</si>
  <si>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</si>
  <si>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</si>
  <si>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</si>
  <si>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</si>
  <si>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</si>
  <si>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</si>
  <si>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</si>
  <si>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</si>
  <si>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</si>
  <si>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</si>
  <si>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</si>
  <si>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</si>
  <si>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</si>
  <si>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</si>
  <si>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</si>
  <si>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</si>
  <si>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</si>
  <si>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</si>
  <si>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</si>
  <si>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</si>
  <si>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</si>
  <si>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</si>
  <si>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</si>
  <si>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</si>
  <si>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</si>
  <si>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</si>
  <si>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</si>
  <si>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</si>
  <si>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</si>
  <si>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</si>
  <si>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</si>
  <si>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</si>
  <si>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</si>
  <si>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</si>
  <si>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</si>
  <si>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</si>
  <si>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</si>
  <si>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</si>
  <si>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</si>
  <si>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</si>
  <si>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</si>
  <si>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</si>
  <si>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</si>
  <si>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</si>
  <si>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</si>
  <si>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</si>
  <si>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</si>
  <si>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</si>
  <si>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</si>
  <si>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</si>
  <si>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</si>
  <si>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</si>
  <si>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</si>
  <si>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</si>
  <si>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</si>
  <si>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</si>
  <si>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</si>
  <si>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</si>
  <si>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</si>
  <si>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</si>
  <si>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</si>
  <si>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</si>
  <si>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</si>
  <si>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</si>
  <si>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</si>
  <si>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</si>
  <si>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</si>
  <si>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</si>
  <si>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</si>
  <si>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</si>
  <si>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</si>
  <si>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</si>
  <si>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</si>
  <si>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</si>
  <si>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</si>
  <si>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</si>
  <si>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</si>
  <si>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</si>
  <si>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</si>
  <si>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</si>
  <si>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</si>
  <si>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</si>
  <si>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</si>
  <si>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</si>
  <si>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</si>
  <si>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</si>
  <si>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</si>
  <si>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</si>
  <si>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</si>
  <si>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</si>
  <si>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</si>
  <si>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</si>
  <si>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</si>
  <si>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</si>
  <si>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</si>
  <si>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</si>
  <si>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</si>
  <si>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</si>
  <si>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</si>
  <si>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</si>
  <si>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</si>
  <si>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</si>
  <si>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</si>
  <si>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</si>
  <si>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</si>
  <si>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</si>
  <si>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</si>
  <si>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</si>
  <si>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</si>
  <si>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</si>
  <si>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</si>
  <si>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</si>
  <si>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</si>
  <si>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</si>
  <si>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</si>
  <si>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</si>
  <si>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</si>
  <si>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</si>
  <si>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</si>
  <si>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</si>
  <si>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</si>
  <si>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</si>
  <si>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</si>
  <si>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</si>
  <si>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</si>
  <si>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</si>
  <si>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</si>
  <si>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</si>
  <si>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</si>
  <si>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</si>
  <si>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</si>
  <si>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</si>
  <si>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</si>
  <si>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</si>
  <si>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KENT D KULL</t>
  </si>
  <si>
    <t>FAYETTE</t>
  </si>
  <si>
    <t>ST ELMO COMMUNITY UNIT SCHOOL DISTRICT 202</t>
  </si>
  <si>
    <t>200 NORTH WALNUT</t>
  </si>
  <si>
    <t>ST ELMO</t>
  </si>
  <si>
    <t>jhealy@stelmo.org</t>
  </si>
  <si>
    <t>JULIE HEALY</t>
  </si>
  <si>
    <t>618-829-3264</t>
  </si>
  <si>
    <t>618-829-5161</t>
  </si>
  <si>
    <t>JULIE WOLLERMAN</t>
  </si>
  <si>
    <t>juliewollerman@roe3.org</t>
  </si>
  <si>
    <t>618-283-5011</t>
  </si>
  <si>
    <t>618-283-5013</t>
  </si>
  <si>
    <t>Taxable G.O. Bonds, Series 2010A (QZAB)</t>
  </si>
  <si>
    <t>Taxable G.O. Bonds, Series 2010B (QZAB)</t>
  </si>
  <si>
    <t>Qualified Zone Academny Bonds Debt Certificates</t>
  </si>
  <si>
    <t>BROWNSTOWN SCHOOL DISTRICT #201</t>
  </si>
  <si>
    <t>BOND-FAYETTE-EFFINGHAM CURRICULUM COOP</t>
  </si>
  <si>
    <t>MID-STATE SPECIAL EDUCATION COOPERATIVE</t>
  </si>
  <si>
    <t>OKAW AREA VOCATIONAL CENTER</t>
  </si>
  <si>
    <t>BROWNSTOWN SCHOOL DISTRICT #201 EXTRA CURRICULAR</t>
  </si>
  <si>
    <t>x</t>
  </si>
  <si>
    <t>Qualified Zone Academy Bonds</t>
  </si>
  <si>
    <t>Page 5, Line 12 "Other Current Assets"</t>
  </si>
  <si>
    <t xml:space="preserve">     Transportation Fund</t>
  </si>
  <si>
    <t>Page 10, Line 72 "Sales to Pupils - Other"</t>
  </si>
  <si>
    <t xml:space="preserve">     Educational Fund</t>
  </si>
  <si>
    <t>Page 10, Line 74 "Other Food Service"</t>
  </si>
  <si>
    <t>Page 11, Line 107 "Other Local Revenues"</t>
  </si>
  <si>
    <t>Page 12, Line 183 "Other Restricted Grant-In-Aid Received Directly from the Federal Govt"</t>
  </si>
  <si>
    <t xml:space="preserve">       Prepaid Payroll Withholding  $143</t>
  </si>
  <si>
    <t xml:space="preserve">       Milk Sales &amp; Collection of Debt $8,115</t>
  </si>
  <si>
    <t xml:space="preserve">       Vending Machine  $806</t>
  </si>
  <si>
    <t xml:space="preserve">       Erate  $20,384</t>
  </si>
  <si>
    <t xml:space="preserve">       Reimbursement  $925</t>
  </si>
  <si>
    <t xml:space="preserve">       REAP  $14,718</t>
  </si>
  <si>
    <t>066-003845</t>
  </si>
  <si>
    <t>Section 8-2 of the School Code (105 ILCS 5/8-2) requires each treasurer of a school district to be properly bonded.  The penalty of the bond is required to be 25% of the amount of all bonds, notes, mortgages, moneys, and effects of which the treasurer is to have custody.</t>
  </si>
  <si>
    <t>The amount of the treasurer's bond was not adequate.</t>
  </si>
  <si>
    <t>The District was not in compliance with Section 8-2 of the School Code.</t>
  </si>
  <si>
    <t>The treasurer's bond was not increased to cover the highest level of district assets.</t>
  </si>
  <si>
    <t>Upon annual renewal, the treasurer's bond should be evaluated for adequacy and compliance with statutory requirements.</t>
  </si>
  <si>
    <t>Management will monitor the adequacy of the treasurer's bond and will increase the penalty of the bond as necessary.</t>
  </si>
  <si>
    <t>The treasurer's bond was not adequate during the months of October and November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</si>
</sst>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0</xdr:row>
          <xdr:rowOff>95250</xdr:rowOff>
        </xdr:from>
        <xdr:to>
          <xdr:col>0</xdr:col>
          <xdr:colOff>1057275</xdr:colOff>
          <xdr:row>4</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0</xdr:row>
          <xdr:rowOff>104775</xdr:rowOff>
        </xdr:from>
        <xdr:to>
          <xdr:col>0</xdr:col>
          <xdr:colOff>2133600</xdr:colOff>
          <xdr:row>4</xdr:row>
          <xdr:rowOff>142875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2305050</xdr:colOff>
          <xdr:row>0</xdr:row>
          <xdr:rowOff>104775</xdr:rowOff>
        </xdr:from>
        <xdr:to>
          <xdr:col>1</xdr:col>
          <xdr:colOff>323850</xdr:colOff>
          <xdr:row>4</xdr:row>
          <xdr:rowOff>142875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1238250</xdr:colOff>
          <xdr:row>5</xdr:row>
          <xdr:rowOff>104775</xdr:rowOff>
        </xdr:from>
        <xdr:to>
          <xdr:col>0</xdr:col>
          <xdr:colOff>2152650</xdr:colOff>
          <xdr:row>9</xdr:row>
          <xdr:rowOff>142875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5</xdr:row>
          <xdr:rowOff>95250</xdr:rowOff>
        </xdr:from>
        <xdr:to>
          <xdr:col>0</xdr:col>
          <xdr:colOff>1066800</xdr:colOff>
          <xdr:row>9</xdr:row>
          <xdr:rowOff>133350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1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5" t="s">
        <v>1953</v>
      </c>
      <c r="B3" s="1816"/>
      <c r="C3" s="1816"/>
      <c r="D3" s="1817"/>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2096</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1" t="s">
        <v>2096</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7">
        <v>3026202026</v>
      </c>
      <c r="B13" s="2178"/>
      <c r="C13" s="2178"/>
      <c r="D13" s="2178"/>
      <c r="E13" s="2178"/>
      <c r="F13" s="2178"/>
      <c r="G13" s="2178"/>
      <c r="H13" s="2179"/>
      <c r="I13" s="184"/>
      <c r="J13" s="183"/>
      <c r="K13" s="181"/>
      <c r="L13" s="183"/>
      <c r="M13" s="183"/>
      <c r="N13" s="183"/>
      <c r="O13" s="183"/>
      <c r="P13" s="183"/>
      <c r="Q13" s="183"/>
      <c r="R13" s="183"/>
      <c r="S13" s="183"/>
      <c r="T13" s="2182" t="s">
        <v>2097</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2107</v>
      </c>
      <c r="B15" s="2180"/>
      <c r="C15" s="2180"/>
      <c r="D15" s="2180"/>
      <c r="E15" s="2180"/>
      <c r="F15" s="2180"/>
      <c r="G15" s="2180"/>
      <c r="H15" s="2181"/>
      <c r="T15" s="2112" t="s">
        <v>2106</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2108</v>
      </c>
      <c r="B17" s="2138"/>
      <c r="C17" s="2138"/>
      <c r="D17" s="2138"/>
      <c r="E17" s="2138"/>
      <c r="F17" s="2138"/>
      <c r="G17" s="2138"/>
      <c r="H17" s="2163"/>
      <c r="T17" s="2191" t="s">
        <v>2098</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3" t="s">
        <v>766</v>
      </c>
      <c r="AA18" s="200"/>
    </row>
    <row r="19" spans="1:27" ht="13.5" customHeight="1" x14ac:dyDescent="0.2">
      <c r="A19" s="2131" t="s">
        <v>2109</v>
      </c>
      <c r="B19" s="2129"/>
      <c r="C19" s="2129"/>
      <c r="D19" s="2129"/>
      <c r="E19" s="2129"/>
      <c r="F19" s="2129"/>
      <c r="G19" s="2129"/>
      <c r="H19" s="2111"/>
      <c r="I19" s="183"/>
      <c r="J19" s="376"/>
      <c r="K19" s="194"/>
      <c r="L19" s="192"/>
      <c r="M19" s="651" t="s">
        <v>355</v>
      </c>
      <c r="P19" s="180"/>
      <c r="Q19" s="180"/>
      <c r="R19" s="180"/>
      <c r="S19" s="184"/>
      <c r="T19" s="2131" t="s">
        <v>2099</v>
      </c>
      <c r="U19" s="2110"/>
      <c r="V19" s="2110"/>
      <c r="W19" s="2111"/>
      <c r="X19" s="2128" t="s">
        <v>2100</v>
      </c>
      <c r="Y19" s="2190"/>
      <c r="Z19" s="2188">
        <v>62565</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09" t="s">
        <v>2110</v>
      </c>
      <c r="B21" s="2110"/>
      <c r="C21" s="2110"/>
      <c r="D21" s="2110"/>
      <c r="E21" s="2110"/>
      <c r="F21" s="2110"/>
      <c r="G21" s="2110"/>
      <c r="H21" s="2111"/>
      <c r="I21" s="2157" t="s">
        <v>767</v>
      </c>
      <c r="J21" s="2152"/>
      <c r="K21" s="2152"/>
      <c r="L21" s="2152"/>
      <c r="M21" s="2152"/>
      <c r="N21" s="2152"/>
      <c r="O21" s="2152"/>
      <c r="P21" s="2152"/>
      <c r="Q21" s="2152"/>
      <c r="R21" s="2152"/>
      <c r="S21" s="2158"/>
      <c r="T21" s="2137" t="s">
        <v>2101</v>
      </c>
      <c r="U21" s="2197"/>
      <c r="V21" s="2197"/>
      <c r="W21" s="2197"/>
      <c r="X21" s="2202" t="s">
        <v>2102</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4" t="s">
        <v>1574</v>
      </c>
      <c r="Z22" s="199"/>
      <c r="AA22" s="200"/>
    </row>
    <row r="23" spans="1:27" ht="13.5" customHeight="1" x14ac:dyDescent="0.2">
      <c r="A23" s="2154" t="s">
        <v>2111</v>
      </c>
      <c r="B23" s="2155"/>
      <c r="C23" s="2155"/>
      <c r="D23" s="2155"/>
      <c r="E23" s="2155"/>
      <c r="F23" s="2155"/>
      <c r="G23" s="2155"/>
      <c r="H23" s="2156"/>
      <c r="T23" s="2137" t="s">
        <v>2142</v>
      </c>
      <c r="U23" s="2197"/>
      <c r="V23" s="2197"/>
      <c r="W23" s="2197"/>
      <c r="X23" s="2199">
        <v>43434</v>
      </c>
      <c r="Y23" s="2200"/>
      <c r="Z23" s="2200"/>
      <c r="AA23" s="2201"/>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62458</v>
      </c>
      <c r="B25" s="2110"/>
      <c r="C25" s="2110"/>
      <c r="D25" s="2110"/>
      <c r="E25" s="2110"/>
      <c r="F25" s="2110"/>
      <c r="G25" s="2110"/>
      <c r="H25" s="2111"/>
      <c r="I25" s="652"/>
      <c r="J25" s="203"/>
      <c r="K25" s="203"/>
      <c r="L25" s="203"/>
      <c r="M25" s="203"/>
      <c r="N25" s="203"/>
      <c r="O25" s="203"/>
      <c r="P25" s="203"/>
      <c r="Q25" s="203"/>
      <c r="R25" s="203"/>
      <c r="S25" s="204"/>
      <c r="T25" s="2194" t="s">
        <v>2103</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2096</v>
      </c>
      <c r="K31" s="194" t="s">
        <v>1031</v>
      </c>
      <c r="L31" s="1701"/>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2112</v>
      </c>
      <c r="B38" s="2138"/>
      <c r="C38" s="2138"/>
      <c r="D38" s="2138"/>
      <c r="E38" s="2138"/>
      <c r="F38" s="2110"/>
      <c r="G38" s="2110"/>
      <c r="H38" s="2111"/>
      <c r="I38" s="2132"/>
      <c r="J38" s="2133"/>
      <c r="K38" s="2133"/>
      <c r="L38" s="2133"/>
      <c r="M38" s="2133"/>
      <c r="N38" s="2133"/>
      <c r="O38" s="2133"/>
      <c r="P38" s="2113"/>
      <c r="Q38" s="2113"/>
      <c r="R38" s="2113"/>
      <c r="S38" s="2114"/>
      <c r="T38" s="2112" t="s">
        <v>2115</v>
      </c>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2111</v>
      </c>
      <c r="B40" s="2124"/>
      <c r="C40" s="2125"/>
      <c r="D40" s="2125"/>
      <c r="E40" s="2125"/>
      <c r="F40" s="2126"/>
      <c r="G40" s="2126"/>
      <c r="H40" s="2127"/>
      <c r="I40" s="2140"/>
      <c r="J40" s="2141"/>
      <c r="K40" s="2141"/>
      <c r="L40" s="2141"/>
      <c r="M40" s="2141"/>
      <c r="N40" s="2141"/>
      <c r="O40" s="2141"/>
      <c r="P40" s="2141"/>
      <c r="Q40" s="2141"/>
      <c r="R40" s="2141"/>
      <c r="S40" s="2142"/>
      <c r="T40" s="2140" t="s">
        <v>2116</v>
      </c>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2113</v>
      </c>
      <c r="B42" s="2110"/>
      <c r="C42" s="2111"/>
      <c r="D42" s="2128" t="s">
        <v>2114</v>
      </c>
      <c r="E42" s="2110"/>
      <c r="F42" s="2110"/>
      <c r="G42" s="2110"/>
      <c r="H42" s="2111"/>
      <c r="I42" s="2112"/>
      <c r="J42" s="2113"/>
      <c r="K42" s="2113"/>
      <c r="L42" s="2113"/>
      <c r="M42" s="2113"/>
      <c r="N42" s="2113"/>
      <c r="O42" s="2114"/>
      <c r="P42" s="2139"/>
      <c r="Q42" s="2113"/>
      <c r="R42" s="2113"/>
      <c r="S42" s="2114"/>
      <c r="T42" s="2112" t="s">
        <v>2117</v>
      </c>
      <c r="U42" s="2113"/>
      <c r="V42" s="2113"/>
      <c r="W42" s="2114"/>
      <c r="X42" s="2139" t="s">
        <v>2118</v>
      </c>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L32" sqref="L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7"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2107" t="s">
        <v>2096</v>
      </c>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2" t="s">
        <v>2104</v>
      </c>
      <c r="C57" s="2223"/>
      <c r="D57" s="2223"/>
      <c r="E57" s="2223"/>
      <c r="F57" s="2223"/>
      <c r="G57" s="2223"/>
      <c r="H57" s="2224"/>
      <c r="I57" s="3"/>
    </row>
    <row r="58" spans="1:9" s="32" customFormat="1" x14ac:dyDescent="0.2">
      <c r="A58" s="1733"/>
      <c r="B58" s="2225"/>
      <c r="C58" s="2226"/>
      <c r="D58" s="2226"/>
      <c r="E58" s="2226"/>
      <c r="F58" s="2226"/>
      <c r="G58" s="2226"/>
      <c r="H58" s="2227"/>
      <c r="I58" s="3"/>
    </row>
    <row r="59" spans="1:9" s="32" customFormat="1" x14ac:dyDescent="0.2">
      <c r="A59" s="1733"/>
      <c r="B59" s="2225"/>
      <c r="C59" s="2226"/>
      <c r="D59" s="2226"/>
      <c r="E59" s="2226"/>
      <c r="F59" s="2226"/>
      <c r="G59" s="2226"/>
      <c r="H59" s="2227"/>
      <c r="I59" s="3"/>
    </row>
    <row r="60" spans="1:9" s="32" customFormat="1" x14ac:dyDescent="0.2">
      <c r="A60" s="1733"/>
      <c r="B60" s="2225"/>
      <c r="C60" s="2226"/>
      <c r="D60" s="2226"/>
      <c r="E60" s="2226"/>
      <c r="F60" s="2226"/>
      <c r="G60" s="2226"/>
      <c r="H60" s="2227"/>
      <c r="I60" s="3"/>
    </row>
    <row r="61" spans="1:9" s="32" customFormat="1" x14ac:dyDescent="0.2">
      <c r="A61" s="1733"/>
      <c r="B61" s="2225"/>
      <c r="C61" s="2226"/>
      <c r="D61" s="2226"/>
      <c r="E61" s="2226"/>
      <c r="F61" s="2226"/>
      <c r="G61" s="2226"/>
      <c r="H61" s="2227"/>
      <c r="I61" s="3"/>
    </row>
    <row r="62" spans="1:9" s="32" customFormat="1" x14ac:dyDescent="0.2">
      <c r="A62" s="1733"/>
      <c r="B62" s="2225"/>
      <c r="C62" s="2226"/>
      <c r="D62" s="2226"/>
      <c r="E62" s="2226"/>
      <c r="F62" s="2226"/>
      <c r="G62" s="2226"/>
      <c r="H62" s="2227"/>
      <c r="I62" s="3"/>
    </row>
    <row r="63" spans="1:9" s="32" customFormat="1" x14ac:dyDescent="0.2">
      <c r="A63" s="1733"/>
      <c r="B63" s="2225"/>
      <c r="C63" s="2226"/>
      <c r="D63" s="2226"/>
      <c r="E63" s="2226"/>
      <c r="F63" s="2226"/>
      <c r="G63" s="2226"/>
      <c r="H63" s="2227"/>
      <c r="I63" s="3"/>
    </row>
    <row r="64" spans="1:9" s="32" customFormat="1" x14ac:dyDescent="0.2">
      <c r="A64" s="1733"/>
      <c r="B64" s="2225"/>
      <c r="C64" s="2226"/>
      <c r="D64" s="2226"/>
      <c r="E64" s="2226"/>
      <c r="F64" s="2226"/>
      <c r="G64" s="2226"/>
      <c r="H64" s="2227"/>
      <c r="I64" s="3"/>
    </row>
    <row r="65" spans="1:9" s="32" customFormat="1" x14ac:dyDescent="0.2">
      <c r="A65" s="1733"/>
      <c r="B65" s="2225"/>
      <c r="C65" s="2226"/>
      <c r="D65" s="2226"/>
      <c r="E65" s="2226"/>
      <c r="F65" s="2226"/>
      <c r="G65" s="2226"/>
      <c r="H65" s="2227"/>
      <c r="I65" s="3"/>
    </row>
    <row r="66" spans="1:9" s="32" customFormat="1" x14ac:dyDescent="0.2">
      <c r="A66" s="1733"/>
      <c r="B66" s="2225"/>
      <c r="C66" s="2226"/>
      <c r="D66" s="2226"/>
      <c r="E66" s="2226"/>
      <c r="F66" s="2226"/>
      <c r="G66" s="2226"/>
      <c r="H66" s="2227"/>
      <c r="I66" s="3"/>
    </row>
    <row r="67" spans="1:9" s="32" customFormat="1" ht="9" customHeight="1" x14ac:dyDescent="0.2">
      <c r="A67" s="1734"/>
      <c r="B67" s="2228"/>
      <c r="C67" s="2229"/>
      <c r="D67" s="2229"/>
      <c r="E67" s="2229"/>
      <c r="F67" s="2229"/>
      <c r="G67" s="2229"/>
      <c r="H67" s="223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4" t="s">
        <v>1576</v>
      </c>
      <c r="B83" s="2234"/>
      <c r="C83" s="2234"/>
      <c r="D83" s="2235"/>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2105</v>
      </c>
      <c r="D114" s="2206"/>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2108">
        <v>43024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2" sqref="L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29391641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3785864</v>
      </c>
      <c r="E16" s="99"/>
      <c r="F16" s="81">
        <f>SUM('Acct Summary 7-8'!C17,'Acct Summary 7-8'!D17,'Acct Summary 7-8'!F17)</f>
        <v>3793914</v>
      </c>
      <c r="G16" s="99"/>
      <c r="H16" s="81">
        <f>SUM(D16-F16)</f>
        <v>-8050</v>
      </c>
      <c r="I16" s="92"/>
      <c r="J16" s="81">
        <f>SUM('Acct Summary 7-8'!C81,'Acct Summary 7-8'!D81,'Acct Summary 7-8'!F81,'Acct Summary 7-8'!I81)</f>
        <v>1886873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4056046.4580000006</v>
      </c>
      <c r="I31" s="330"/>
      <c r="J31" s="92"/>
      <c r="K31" s="92"/>
      <c r="L31" s="92"/>
      <c r="M31" s="92"/>
    </row>
    <row r="32" spans="1:13" ht="13.35" customHeight="1" x14ac:dyDescent="0.2">
      <c r="B32" s="2106" t="s">
        <v>2127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1562000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2" sqref="L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 ELMO COMMUNITY UNIT SCHOOL DISTRICT 202</v>
      </c>
      <c r="E7" s="135"/>
      <c r="G7" s="136"/>
      <c r="H7" s="137"/>
      <c r="I7" s="137"/>
      <c r="J7" s="137"/>
      <c r="K7" s="137"/>
      <c r="L7"/>
      <c r="M7"/>
      <c r="N7"/>
      <c r="O7"/>
      <c r="P7"/>
    </row>
    <row r="8" spans="1:18" ht="12.75" x14ac:dyDescent="0.2">
      <c r="A8"/>
      <c r="B8"/>
      <c r="C8" s="133" t="s">
        <v>1316</v>
      </c>
      <c r="D8" s="138">
        <f>COVER!A13</f>
        <v>3026202026</v>
      </c>
      <c r="E8" s="139"/>
      <c r="G8"/>
      <c r="H8"/>
      <c r="I8"/>
      <c r="J8"/>
      <c r="K8"/>
      <c r="L8"/>
      <c r="M8"/>
      <c r="N8"/>
      <c r="O8"/>
      <c r="P8"/>
    </row>
    <row r="9" spans="1:18" ht="12.75" x14ac:dyDescent="0.2">
      <c r="A9"/>
      <c r="B9"/>
      <c r="C9" s="133" t="s">
        <v>809</v>
      </c>
      <c r="D9" s="332" t="str">
        <f>COVER!A15</f>
        <v>FAYETTE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1886873</v>
      </c>
      <c r="I12" s="1151"/>
      <c r="J12" s="1151"/>
      <c r="K12" s="1152">
        <f>TRUNC((H12/H13*100000),5)/100000</f>
        <v>0.49839957270000002</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3785864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3793914</v>
      </c>
      <c r="I17" s="1151"/>
      <c r="J17" s="1157"/>
      <c r="K17" s="1152">
        <f>TRUNC((H17/H18*100000),5)/100000</f>
        <v>1.0021263310000001</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3785864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187.3647953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1886895</v>
      </c>
      <c r="I24" s="676"/>
      <c r="J24" s="676"/>
      <c r="K24" s="1161">
        <f>TRUNC(((H24/H25*100000)/100000),2)</f>
        <v>179.04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10538.65</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634565.52919000003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1562000</v>
      </c>
      <c r="I32" s="1159"/>
      <c r="J32" s="1159"/>
      <c r="K32" s="1161">
        <f>TRUNC(100-((((H32/H33*100))*100)/100),2)</f>
        <v>61.48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4056046.4580000006</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3" activePane="bottomLeft" state="frozen"/>
      <selection activeCell="L32" sqref="L32"/>
      <selection pane="bottomLeft" activeCell="L32" sqref="L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141965</v>
      </c>
      <c r="D4" s="408">
        <v>11547</v>
      </c>
      <c r="E4" s="408">
        <v>557</v>
      </c>
      <c r="F4" s="408">
        <v>47991</v>
      </c>
      <c r="G4" s="408">
        <v>688</v>
      </c>
      <c r="H4" s="408">
        <v>0</v>
      </c>
      <c r="I4" s="408">
        <v>3116</v>
      </c>
      <c r="J4" s="432">
        <v>721</v>
      </c>
      <c r="K4" s="408">
        <v>223</v>
      </c>
      <c r="L4" s="408">
        <v>78692</v>
      </c>
      <c r="M4" s="429"/>
      <c r="N4" s="478"/>
    </row>
    <row r="5" spans="1:14" x14ac:dyDescent="0.2">
      <c r="A5" s="473" t="s">
        <v>1151</v>
      </c>
      <c r="B5" s="39">
        <v>120</v>
      </c>
      <c r="C5" s="679">
        <v>939303</v>
      </c>
      <c r="D5" s="408">
        <v>284564</v>
      </c>
      <c r="E5" s="408">
        <v>856559</v>
      </c>
      <c r="F5" s="408">
        <v>253771</v>
      </c>
      <c r="G5" s="408">
        <v>66451</v>
      </c>
      <c r="H5" s="408">
        <v>0</v>
      </c>
      <c r="I5" s="408">
        <v>204638</v>
      </c>
      <c r="J5" s="432">
        <v>60953</v>
      </c>
      <c r="K5" s="435">
        <v>36730</v>
      </c>
      <c r="L5" s="680"/>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0</v>
      </c>
      <c r="D12" s="408">
        <v>0</v>
      </c>
      <c r="E12" s="408">
        <v>0</v>
      </c>
      <c r="F12" s="408">
        <v>143</v>
      </c>
      <c r="G12" s="408">
        <v>0</v>
      </c>
      <c r="H12" s="408">
        <v>0</v>
      </c>
      <c r="I12" s="408">
        <v>0</v>
      </c>
      <c r="J12" s="432">
        <v>0</v>
      </c>
      <c r="K12" s="408">
        <v>0</v>
      </c>
      <c r="L12" s="408"/>
      <c r="M12" s="478"/>
      <c r="N12" s="478"/>
    </row>
    <row r="13" spans="1:14" ht="13.5" customHeight="1" thickBot="1" x14ac:dyDescent="0.25">
      <c r="A13" s="460" t="s">
        <v>730</v>
      </c>
      <c r="B13" s="453"/>
      <c r="C13" s="681">
        <f>SUM(C4:C12)</f>
        <v>1081268</v>
      </c>
      <c r="D13" s="681">
        <f t="shared" ref="D13:L13" si="0">SUM(D4:D12)</f>
        <v>296111</v>
      </c>
      <c r="E13" s="681">
        <f t="shared" si="0"/>
        <v>857116</v>
      </c>
      <c r="F13" s="681">
        <f t="shared" si="0"/>
        <v>301905</v>
      </c>
      <c r="G13" s="681">
        <f t="shared" si="0"/>
        <v>67139</v>
      </c>
      <c r="H13" s="681">
        <f t="shared" si="0"/>
        <v>0</v>
      </c>
      <c r="I13" s="681">
        <f t="shared" si="0"/>
        <v>207754</v>
      </c>
      <c r="J13" s="681">
        <f t="shared" si="0"/>
        <v>61674</v>
      </c>
      <c r="K13" s="681">
        <f t="shared" si="0"/>
        <v>36953</v>
      </c>
      <c r="L13" s="681">
        <f t="shared" si="0"/>
        <v>78692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47503</v>
      </c>
      <c r="N16" s="711"/>
    </row>
    <row r="17" spans="1:14" s="696" customFormat="1" ht="12.75" customHeight="1" x14ac:dyDescent="0.2">
      <c r="A17" s="710" t="s">
        <v>1693</v>
      </c>
      <c r="B17" s="538">
        <v>230</v>
      </c>
      <c r="C17" s="503"/>
      <c r="D17" s="503"/>
      <c r="E17" s="503"/>
      <c r="F17" s="503"/>
      <c r="G17" s="503"/>
      <c r="H17" s="503"/>
      <c r="I17" s="503"/>
      <c r="J17" s="503"/>
      <c r="K17" s="503"/>
      <c r="L17" s="503"/>
      <c r="M17" s="432">
        <v>8294159</v>
      </c>
      <c r="N17" s="711"/>
    </row>
    <row r="18" spans="1:14" s="696" customFormat="1" ht="12.75" customHeight="1" x14ac:dyDescent="0.2">
      <c r="A18" s="710" t="s">
        <v>1694</v>
      </c>
      <c r="B18" s="538">
        <v>240</v>
      </c>
      <c r="C18" s="503"/>
      <c r="D18" s="503"/>
      <c r="E18" s="503"/>
      <c r="F18" s="503"/>
      <c r="G18" s="503"/>
      <c r="H18" s="503"/>
      <c r="I18" s="503"/>
      <c r="J18" s="503"/>
      <c r="K18" s="503"/>
      <c r="L18" s="503"/>
      <c r="M18" s="432">
        <v>143747</v>
      </c>
      <c r="N18" s="711"/>
    </row>
    <row r="19" spans="1:14" s="696" customFormat="1" ht="12.75" customHeight="1" x14ac:dyDescent="0.2">
      <c r="A19" s="710" t="s">
        <v>1695</v>
      </c>
      <c r="B19" s="538">
        <v>250</v>
      </c>
      <c r="C19" s="503"/>
      <c r="D19" s="503"/>
      <c r="E19" s="503"/>
      <c r="F19" s="503"/>
      <c r="G19" s="503"/>
      <c r="H19" s="503"/>
      <c r="I19" s="503"/>
      <c r="J19" s="503"/>
      <c r="K19" s="503"/>
      <c r="L19" s="503"/>
      <c r="M19" s="432">
        <v>916061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857116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704884</v>
      </c>
    </row>
    <row r="23" spans="1:14" ht="13.5" customHeight="1" thickBot="1" x14ac:dyDescent="0.25">
      <c r="A23" s="460" t="s">
        <v>729</v>
      </c>
      <c r="B23" s="716"/>
      <c r="C23" s="429"/>
      <c r="D23" s="429"/>
      <c r="E23" s="429"/>
      <c r="F23" s="429"/>
      <c r="G23" s="429"/>
      <c r="H23" s="429"/>
      <c r="I23" s="429"/>
      <c r="J23" s="429"/>
      <c r="K23" s="429"/>
      <c r="L23" s="429"/>
      <c r="M23" s="685">
        <f>SUM(M15:M22)</f>
        <v>9401470</v>
      </c>
      <c r="N23" s="685">
        <f>SUM(N21:N22)</f>
        <v>1562000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165</v>
      </c>
      <c r="D31" s="432">
        <v>0</v>
      </c>
      <c r="E31" s="432">
        <v>0</v>
      </c>
      <c r="F31" s="408">
        <v>0</v>
      </c>
      <c r="G31" s="432">
        <v>35</v>
      </c>
      <c r="H31" s="432">
        <v>0</v>
      </c>
      <c r="I31" s="432">
        <v>0</v>
      </c>
      <c r="J31" s="432">
        <v>26</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78692</v>
      </c>
      <c r="M33" s="429"/>
      <c r="N33" s="478"/>
    </row>
    <row r="34" spans="1:14" ht="13.5" customHeight="1" thickBot="1" x14ac:dyDescent="0.25">
      <c r="A34" s="1066" t="s">
        <v>740</v>
      </c>
      <c r="B34" s="717"/>
      <c r="C34" s="1089">
        <f>SUM(C25:C33)</f>
        <v>165</v>
      </c>
      <c r="D34" s="1089">
        <f t="shared" ref="D34:K34" si="1">SUM(D25:D33)</f>
        <v>0</v>
      </c>
      <c r="E34" s="1089">
        <f t="shared" si="1"/>
        <v>0</v>
      </c>
      <c r="F34" s="1089">
        <f t="shared" si="1"/>
        <v>0</v>
      </c>
      <c r="G34" s="1089">
        <f t="shared" si="1"/>
        <v>35</v>
      </c>
      <c r="H34" s="1089">
        <f t="shared" si="1"/>
        <v>0</v>
      </c>
      <c r="I34" s="1089">
        <f t="shared" si="1"/>
        <v>0</v>
      </c>
      <c r="J34" s="1089">
        <f t="shared" si="1"/>
        <v>26</v>
      </c>
      <c r="K34" s="1089">
        <f t="shared" si="1"/>
        <v>0</v>
      </c>
      <c r="L34" s="1049">
        <f>SUM(L33)</f>
        <v>78692</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1562000</v>
      </c>
    </row>
    <row r="37" spans="1:14" ht="13.5" thickBot="1" x14ac:dyDescent="0.25">
      <c r="A37" s="460" t="s">
        <v>739</v>
      </c>
      <c r="B37" s="716"/>
      <c r="C37" s="503"/>
      <c r="D37" s="503"/>
      <c r="E37" s="503"/>
      <c r="F37" s="503"/>
      <c r="G37" s="503"/>
      <c r="H37" s="503"/>
      <c r="I37" s="503"/>
      <c r="J37" s="503"/>
      <c r="K37" s="503"/>
      <c r="L37" s="510"/>
      <c r="M37" s="429"/>
      <c r="N37" s="685">
        <f>SUM(N36:N36)</f>
        <v>1562000</v>
      </c>
    </row>
    <row r="38" spans="1:14" customFormat="1" ht="13.5" customHeight="1" thickTop="1" x14ac:dyDescent="0.2">
      <c r="A38" s="620" t="s">
        <v>485</v>
      </c>
      <c r="B38" s="538">
        <v>714</v>
      </c>
      <c r="C38" s="719">
        <v>56109</v>
      </c>
      <c r="D38" s="719"/>
      <c r="E38" s="719">
        <v>851689</v>
      </c>
      <c r="F38" s="719"/>
      <c r="G38" s="719">
        <v>519</v>
      </c>
      <c r="H38" s="719"/>
      <c r="I38" s="719"/>
      <c r="J38" s="718"/>
      <c r="K38" s="719"/>
      <c r="L38" s="1090"/>
      <c r="M38" s="686"/>
      <c r="N38" s="686"/>
    </row>
    <row r="39" spans="1:14" customFormat="1" ht="13.5" customHeight="1" x14ac:dyDescent="0.2">
      <c r="A39" s="620" t="s">
        <v>398</v>
      </c>
      <c r="B39" s="538">
        <v>730</v>
      </c>
      <c r="C39" s="719">
        <v>1024994</v>
      </c>
      <c r="D39" s="719">
        <v>296111</v>
      </c>
      <c r="E39" s="719">
        <v>5427</v>
      </c>
      <c r="F39" s="719">
        <v>301905</v>
      </c>
      <c r="G39" s="719">
        <v>66585</v>
      </c>
      <c r="H39" s="719"/>
      <c r="I39" s="719">
        <v>207754</v>
      </c>
      <c r="J39" s="718">
        <v>61648</v>
      </c>
      <c r="K39" s="719">
        <v>36953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9401470</v>
      </c>
      <c r="N40" s="686"/>
    </row>
    <row r="41" spans="1:14" ht="13.5" customHeight="1" thickBot="1" x14ac:dyDescent="0.25">
      <c r="A41" s="460" t="s">
        <v>741</v>
      </c>
      <c r="B41" s="451"/>
      <c r="C41" s="481">
        <f>(SUM(C34,C37,C38,C39))</f>
        <v>1081268</v>
      </c>
      <c r="D41" s="481">
        <f t="shared" ref="D41:L41" si="2">SUM(D34,D37,D38:D39)</f>
        <v>296111</v>
      </c>
      <c r="E41" s="481">
        <f t="shared" si="2"/>
        <v>857116</v>
      </c>
      <c r="F41" s="481">
        <f t="shared" si="2"/>
        <v>301905</v>
      </c>
      <c r="G41" s="481">
        <f t="shared" si="2"/>
        <v>67139</v>
      </c>
      <c r="H41" s="481">
        <f t="shared" si="2"/>
        <v>0</v>
      </c>
      <c r="I41" s="481">
        <f t="shared" si="2"/>
        <v>207754</v>
      </c>
      <c r="J41" s="481">
        <f t="shared" si="2"/>
        <v>61674</v>
      </c>
      <c r="K41" s="481">
        <f t="shared" si="2"/>
        <v>36953</v>
      </c>
      <c r="L41" s="481">
        <f t="shared" si="2"/>
        <v>78692</v>
      </c>
      <c r="M41" s="481">
        <f>SUM(M40)</f>
        <v>9401470</v>
      </c>
      <c r="N41" s="481">
        <f>SUM(N37)</f>
        <v>1562000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L32" sqref="L32"/>
      <selection pane="bottomLeft" activeCell="L32" sqref="L3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952786</v>
      </c>
      <c r="D4" s="687">
        <f>'Revenues 9-14'!D109</f>
        <v>205331</v>
      </c>
      <c r="E4" s="687">
        <f>'Revenues 9-14'!E109</f>
        <v>103391</v>
      </c>
      <c r="F4" s="687">
        <f>'Revenues 9-14'!F109</f>
        <v>63150</v>
      </c>
      <c r="G4" s="687">
        <f>'Revenues 9-14'!G109</f>
        <v>182105</v>
      </c>
      <c r="H4" s="687">
        <f>'Revenues 9-14'!H109</f>
        <v>0</v>
      </c>
      <c r="I4" s="687">
        <f>'Revenues 9-14'!I109</f>
        <v>16155</v>
      </c>
      <c r="J4" s="687">
        <f>'Revenues 9-14'!J109</f>
        <v>188695</v>
      </c>
      <c r="K4" s="687">
        <f>'Revenues 9-14'!K109</f>
        <v>15600</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1911606</v>
      </c>
      <c r="D6" s="688">
        <f>'Revenues 9-14'!D173</f>
        <v>0</v>
      </c>
      <c r="E6" s="688">
        <f>'Revenues 9-14'!E173</f>
        <v>0</v>
      </c>
      <c r="F6" s="688">
        <f>'Revenues 9-14'!F173</f>
        <v>132475</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504361</v>
      </c>
      <c r="D7" s="688">
        <f>'Revenues 9-14'!D274</f>
        <v>0</v>
      </c>
      <c r="E7" s="688">
        <f>'Revenues 9-14'!E274</f>
        <v>31319</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3368753</v>
      </c>
      <c r="D8" s="481">
        <f t="shared" ref="D8:K8" si="0">SUM(D4:D7)</f>
        <v>205331</v>
      </c>
      <c r="E8" s="481">
        <f t="shared" si="0"/>
        <v>134710</v>
      </c>
      <c r="F8" s="481">
        <f t="shared" si="0"/>
        <v>195625</v>
      </c>
      <c r="G8" s="481">
        <f t="shared" si="0"/>
        <v>182105</v>
      </c>
      <c r="H8" s="481">
        <f t="shared" si="0"/>
        <v>0</v>
      </c>
      <c r="I8" s="481">
        <f t="shared" si="0"/>
        <v>16155</v>
      </c>
      <c r="J8" s="481">
        <f t="shared" si="0"/>
        <v>188695</v>
      </c>
      <c r="K8" s="481">
        <f t="shared" si="0"/>
        <v>15600</v>
      </c>
      <c r="L8" s="38"/>
    </row>
    <row r="9" spans="1:13" ht="15" thickTop="1" x14ac:dyDescent="0.2">
      <c r="A9" s="1009" t="s">
        <v>343</v>
      </c>
      <c r="B9" s="452">
        <v>3998</v>
      </c>
      <c r="C9" s="414">
        <v>1760897</v>
      </c>
      <c r="D9" s="485"/>
      <c r="E9" s="414"/>
      <c r="F9" s="414"/>
      <c r="G9" s="692"/>
      <c r="H9" s="414"/>
      <c r="I9" s="490" t="s">
        <v>1365</v>
      </c>
      <c r="J9" s="431"/>
      <c r="K9" s="414"/>
      <c r="L9" s="38"/>
    </row>
    <row r="10" spans="1:13" s="47" customFormat="1" ht="13.5" thickBot="1" x14ac:dyDescent="0.25">
      <c r="A10" s="460" t="s">
        <v>1369</v>
      </c>
      <c r="B10" s="453"/>
      <c r="C10" s="481">
        <f>SUM(C8:C9)</f>
        <v>5129650</v>
      </c>
      <c r="D10" s="481">
        <f t="shared" ref="D10:K10" si="1">SUM(D8:D9)</f>
        <v>205331</v>
      </c>
      <c r="E10" s="481">
        <f t="shared" si="1"/>
        <v>134710</v>
      </c>
      <c r="F10" s="481">
        <f t="shared" si="1"/>
        <v>195625</v>
      </c>
      <c r="G10" s="481">
        <f t="shared" si="1"/>
        <v>182105</v>
      </c>
      <c r="H10" s="481">
        <f t="shared" si="1"/>
        <v>0</v>
      </c>
      <c r="I10" s="481">
        <f t="shared" si="1"/>
        <v>16155</v>
      </c>
      <c r="J10" s="481">
        <f t="shared" si="1"/>
        <v>188695</v>
      </c>
      <c r="K10" s="481">
        <f t="shared" si="1"/>
        <v>15600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2215158</v>
      </c>
      <c r="D12" s="494" t="s">
        <v>1365</v>
      </c>
      <c r="E12" s="429" t="s">
        <v>1365</v>
      </c>
      <c r="F12" s="429" t="s">
        <v>1365</v>
      </c>
      <c r="G12" s="687">
        <f>'Expenditures 15-22'!K223</f>
        <v>59617</v>
      </c>
      <c r="H12" s="427"/>
      <c r="I12" s="429" t="s">
        <v>1365</v>
      </c>
      <c r="J12" s="429" t="s">
        <v>1365</v>
      </c>
      <c r="K12" s="427" t="s">
        <v>1365</v>
      </c>
      <c r="L12" s="38"/>
    </row>
    <row r="13" spans="1:13" x14ac:dyDescent="0.2">
      <c r="A13" s="726" t="s">
        <v>525</v>
      </c>
      <c r="B13" s="292">
        <v>2000</v>
      </c>
      <c r="C13" s="688">
        <f>'Expenditures 15-22'!K74</f>
        <v>965473</v>
      </c>
      <c r="D13" s="688">
        <f>'Expenditures 15-22'!K129</f>
        <v>179185</v>
      </c>
      <c r="E13" s="478" t="s">
        <v>1365</v>
      </c>
      <c r="F13" s="688">
        <f>'Expenditures 15-22'!K178</f>
        <v>249498</v>
      </c>
      <c r="G13" s="688">
        <f>'Expenditures 15-22'!K273</f>
        <v>107277</v>
      </c>
      <c r="H13" s="688">
        <f>'Expenditures 15-22'!K296</f>
        <v>0</v>
      </c>
      <c r="I13" s="429" t="s">
        <v>1365</v>
      </c>
      <c r="J13" s="741">
        <f>'Expenditures 15-22'!K323</f>
        <v>164333</v>
      </c>
      <c r="K13" s="693">
        <f>'Expenditures 15-22'!K341</f>
        <v>3275</v>
      </c>
      <c r="L13" s="38"/>
    </row>
    <row r="14" spans="1:13" x14ac:dyDescent="0.2">
      <c r="A14" s="726" t="s">
        <v>517</v>
      </c>
      <c r="B14" s="292">
        <v>3000</v>
      </c>
      <c r="C14" s="688">
        <f>'Expenditures 15-22'!K75</f>
        <v>2902</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181698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103622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3365231</v>
      </c>
      <c r="D17" s="481">
        <f t="shared" si="2"/>
        <v>179185</v>
      </c>
      <c r="E17" s="481">
        <f t="shared" si="2"/>
        <v>103622</v>
      </c>
      <c r="F17" s="481">
        <f t="shared" si="2"/>
        <v>249498</v>
      </c>
      <c r="G17" s="481">
        <f t="shared" si="2"/>
        <v>166894</v>
      </c>
      <c r="H17" s="481">
        <f t="shared" si="2"/>
        <v>0</v>
      </c>
      <c r="I17" s="429"/>
      <c r="J17" s="481">
        <f>SUM(J12:J16)</f>
        <v>164333</v>
      </c>
      <c r="K17" s="481">
        <f>SUM(K12:K16)</f>
        <v>3275</v>
      </c>
      <c r="L17" s="38"/>
    </row>
    <row r="18" spans="1:12" ht="15" customHeight="1" thickTop="1" x14ac:dyDescent="0.2">
      <c r="A18" s="1010" t="s">
        <v>1298</v>
      </c>
      <c r="B18" s="257">
        <v>4180</v>
      </c>
      <c r="C18" s="687">
        <f t="shared" ref="C18:H18" si="3">C9</f>
        <v>1760897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5126128</v>
      </c>
      <c r="D19" s="481">
        <f t="shared" si="4"/>
        <v>179185</v>
      </c>
      <c r="E19" s="481">
        <f t="shared" si="4"/>
        <v>103622</v>
      </c>
      <c r="F19" s="481">
        <f t="shared" si="4"/>
        <v>249498</v>
      </c>
      <c r="G19" s="481">
        <f t="shared" si="4"/>
        <v>166894</v>
      </c>
      <c r="H19" s="481">
        <f t="shared" si="4"/>
        <v>0</v>
      </c>
      <c r="I19" s="429"/>
      <c r="J19" s="481">
        <f>SUM(J17:J18)</f>
        <v>164333</v>
      </c>
      <c r="K19" s="481">
        <f>SUM(K17:K18)</f>
        <v>3275</v>
      </c>
      <c r="L19" s="38"/>
    </row>
    <row r="20" spans="1:12" ht="27" thickTop="1" thickBot="1" x14ac:dyDescent="0.25">
      <c r="A20" s="454" t="s">
        <v>1299</v>
      </c>
      <c r="B20" s="455"/>
      <c r="C20" s="1008">
        <f>C8-C17</f>
        <v>3522</v>
      </c>
      <c r="D20" s="1008">
        <f t="shared" ref="D20:K20" si="5">D8-D17</f>
        <v>26146</v>
      </c>
      <c r="E20" s="1008">
        <f t="shared" si="5"/>
        <v>31088</v>
      </c>
      <c r="F20" s="1008">
        <f t="shared" si="5"/>
        <v>-53873</v>
      </c>
      <c r="G20" s="1008">
        <f t="shared" si="5"/>
        <v>15211</v>
      </c>
      <c r="H20" s="1008">
        <f t="shared" si="5"/>
        <v>0</v>
      </c>
      <c r="I20" s="1008">
        <f t="shared" si="5"/>
        <v>16155</v>
      </c>
      <c r="J20" s="1008">
        <f t="shared" si="5"/>
        <v>24362</v>
      </c>
      <c r="K20" s="1008">
        <f t="shared" si="5"/>
        <v>12325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200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200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t="s">
        <v>1365</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200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3522</v>
      </c>
      <c r="D78" s="439">
        <f t="shared" si="9"/>
        <v>26346</v>
      </c>
      <c r="E78" s="439">
        <f t="shared" si="9"/>
        <v>31088</v>
      </c>
      <c r="F78" s="439">
        <f t="shared" si="9"/>
        <v>-53873</v>
      </c>
      <c r="G78" s="439">
        <f t="shared" si="9"/>
        <v>15211</v>
      </c>
      <c r="H78" s="439">
        <f t="shared" si="9"/>
        <v>0</v>
      </c>
      <c r="I78" s="439">
        <f t="shared" si="9"/>
        <v>16155</v>
      </c>
      <c r="J78" s="439">
        <f t="shared" si="9"/>
        <v>24362</v>
      </c>
      <c r="K78" s="439">
        <f t="shared" si="9"/>
        <v>12325</v>
      </c>
      <c r="L78" s="501"/>
    </row>
    <row r="79" spans="1:12" ht="13.5" thickTop="1" x14ac:dyDescent="0.2">
      <c r="A79" s="812" t="s">
        <v>1955</v>
      </c>
      <c r="B79" s="456"/>
      <c r="C79" s="431">
        <v>1077581</v>
      </c>
      <c r="D79" s="695">
        <v>269765</v>
      </c>
      <c r="E79" s="695">
        <v>826028</v>
      </c>
      <c r="F79" s="695">
        <v>355778</v>
      </c>
      <c r="G79" s="695">
        <v>51893</v>
      </c>
      <c r="H79" s="695">
        <v>0</v>
      </c>
      <c r="I79" s="695">
        <v>191599</v>
      </c>
      <c r="J79" s="695">
        <v>37286</v>
      </c>
      <c r="K79" s="695">
        <v>24628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1081103</v>
      </c>
      <c r="D81" s="481">
        <f>SUM(D78:D80)</f>
        <v>296111</v>
      </c>
      <c r="E81" s="481">
        <f t="shared" ref="E81:K81" si="10">SUM(E78:E80)</f>
        <v>857116</v>
      </c>
      <c r="F81" s="481">
        <f t="shared" si="10"/>
        <v>301905</v>
      </c>
      <c r="G81" s="481">
        <f t="shared" si="10"/>
        <v>67104</v>
      </c>
      <c r="H81" s="481">
        <f t="shared" si="10"/>
        <v>0</v>
      </c>
      <c r="I81" s="481">
        <f t="shared" si="10"/>
        <v>207754</v>
      </c>
      <c r="J81" s="481">
        <f t="shared" si="10"/>
        <v>61648</v>
      </c>
      <c r="K81" s="481">
        <f t="shared" si="10"/>
        <v>36953</v>
      </c>
      <c r="L81" s="38"/>
    </row>
    <row r="82" spans="1:12" ht="0.75" customHeight="1" thickTop="1" thickBot="1" x14ac:dyDescent="0.25">
      <c r="A82" s="624" t="s">
        <v>399</v>
      </c>
      <c r="B82" s="622"/>
      <c r="C82" s="1126">
        <f>(C81-C79)</f>
        <v>3522</v>
      </c>
      <c r="D82" s="1126">
        <f t="shared" ref="D82:K82" si="11">(D81-D79)</f>
        <v>26346</v>
      </c>
      <c r="E82" s="1126">
        <f t="shared" si="11"/>
        <v>31088</v>
      </c>
      <c r="F82" s="1126">
        <f t="shared" si="11"/>
        <v>-53873</v>
      </c>
      <c r="G82" s="1126">
        <f t="shared" si="11"/>
        <v>15211</v>
      </c>
      <c r="H82" s="1126">
        <f t="shared" si="11"/>
        <v>0</v>
      </c>
      <c r="I82" s="1126">
        <f t="shared" si="11"/>
        <v>16155</v>
      </c>
      <c r="J82" s="1126">
        <f t="shared" si="11"/>
        <v>24362</v>
      </c>
      <c r="K82" s="1126">
        <f t="shared" si="11"/>
        <v>12325</v>
      </c>
    </row>
    <row r="83" spans="1:12" ht="14.25" hidden="1" thickTop="1" thickBot="1" x14ac:dyDescent="0.25">
      <c r="A83" s="721" t="s">
        <v>400</v>
      </c>
      <c r="B83" s="623"/>
      <c r="C83" s="1127">
        <f>C82/C81</f>
        <v>3.2577839484304455E-3</v>
      </c>
      <c r="D83" s="1127">
        <f t="shared" ref="D83:K83" si="12">D82/D81</f>
        <v>8.8973391734856189E-2</v>
      </c>
      <c r="E83" s="1127">
        <f t="shared" si="12"/>
        <v>3.6270469808053984E-2</v>
      </c>
      <c r="F83" s="1127">
        <f t="shared" si="12"/>
        <v>-0.17844355012338317</v>
      </c>
      <c r="G83" s="1127">
        <f t="shared" si="12"/>
        <v>0.22667799237005246</v>
      </c>
      <c r="H83" s="1127" t="e">
        <f t="shared" si="12"/>
        <v>#DIV/0!</v>
      </c>
      <c r="I83" s="1127">
        <f t="shared" si="12"/>
        <v>7.7760235663332594E-2</v>
      </c>
      <c r="J83" s="1127">
        <f t="shared" si="12"/>
        <v>0.39517908123540096</v>
      </c>
      <c r="K83" s="1127">
        <f t="shared" si="12"/>
        <v>0.33353178361702701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98" activePane="bottomLeft" state="frozen"/>
      <selection activeCell="L32" sqref="L32"/>
      <selection pane="bottomLeft" activeCell="L32" sqref="L3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569021</v>
      </c>
      <c r="D5" s="414">
        <v>154615</v>
      </c>
      <c r="E5" s="408">
        <v>73024</v>
      </c>
      <c r="F5" s="798">
        <v>61846</v>
      </c>
      <c r="G5" s="408">
        <v>86692</v>
      </c>
      <c r="H5" s="408">
        <v>0</v>
      </c>
      <c r="I5" s="408">
        <v>15467</v>
      </c>
      <c r="J5" s="432">
        <v>187460</v>
      </c>
      <c r="K5" s="408">
        <v>15458</v>
      </c>
    </row>
    <row r="6" spans="1:12" ht="14.25" x14ac:dyDescent="0.2">
      <c r="A6" s="903" t="s">
        <v>474</v>
      </c>
      <c r="B6" s="39">
        <v>1130</v>
      </c>
      <c r="C6" s="408">
        <v>15461</v>
      </c>
      <c r="D6" s="408">
        <v>0</v>
      </c>
      <c r="E6" s="477"/>
      <c r="F6" s="477"/>
      <c r="G6" s="429"/>
      <c r="H6" s="429"/>
      <c r="I6" s="429"/>
      <c r="J6" s="429"/>
      <c r="K6" s="429"/>
    </row>
    <row r="7" spans="1:12" x14ac:dyDescent="0.2">
      <c r="A7" s="903" t="s">
        <v>116</v>
      </c>
      <c r="B7" s="258">
        <v>1140</v>
      </c>
      <c r="C7" s="408">
        <v>12369</v>
      </c>
      <c r="D7" s="408">
        <v>0</v>
      </c>
      <c r="E7" s="429"/>
      <c r="F7" s="432">
        <v>0</v>
      </c>
      <c r="G7" s="432">
        <v>0</v>
      </c>
      <c r="H7" s="432">
        <v>0</v>
      </c>
      <c r="I7" s="429"/>
      <c r="J7" s="429"/>
      <c r="K7" s="429"/>
    </row>
    <row r="8" spans="1:12" x14ac:dyDescent="0.2">
      <c r="A8" s="903" t="s">
        <v>475</v>
      </c>
      <c r="B8" s="39">
        <v>1150</v>
      </c>
      <c r="C8" s="477"/>
      <c r="D8" s="477"/>
      <c r="E8" s="503"/>
      <c r="F8" s="503"/>
      <c r="G8" s="414">
        <v>86687</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596851</v>
      </c>
      <c r="D12" s="480">
        <f t="shared" si="0"/>
        <v>154615</v>
      </c>
      <c r="E12" s="480">
        <f t="shared" si="0"/>
        <v>73024</v>
      </c>
      <c r="F12" s="480">
        <f t="shared" si="0"/>
        <v>61846</v>
      </c>
      <c r="G12" s="480">
        <f t="shared" si="0"/>
        <v>173379</v>
      </c>
      <c r="H12" s="480">
        <f t="shared" si="0"/>
        <v>0</v>
      </c>
      <c r="I12" s="480">
        <f t="shared" si="0"/>
        <v>15467</v>
      </c>
      <c r="J12" s="480">
        <f t="shared" si="0"/>
        <v>187460</v>
      </c>
      <c r="K12" s="481">
        <f t="shared" si="0"/>
        <v>15458</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1116</v>
      </c>
      <c r="D14" s="408">
        <v>289</v>
      </c>
      <c r="E14" s="408">
        <v>131</v>
      </c>
      <c r="F14" s="408">
        <v>116</v>
      </c>
      <c r="G14" s="408">
        <v>348</v>
      </c>
      <c r="H14" s="408">
        <v>0</v>
      </c>
      <c r="I14" s="408">
        <v>29</v>
      </c>
      <c r="J14" s="432">
        <v>462</v>
      </c>
      <c r="K14" s="408">
        <v>29</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254827</v>
      </c>
      <c r="D16" s="408">
        <v>44207</v>
      </c>
      <c r="E16" s="408">
        <v>0</v>
      </c>
      <c r="F16" s="408">
        <v>0</v>
      </c>
      <c r="G16" s="408">
        <v>8000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255943</v>
      </c>
      <c r="D18" s="483">
        <f t="shared" ref="D18:K18" si="1">SUM(D14:D17)</f>
        <v>44496</v>
      </c>
      <c r="E18" s="483">
        <f t="shared" si="1"/>
        <v>131</v>
      </c>
      <c r="F18" s="483">
        <f t="shared" si="1"/>
        <v>116</v>
      </c>
      <c r="G18" s="483">
        <f t="shared" si="1"/>
        <v>8348</v>
      </c>
      <c r="H18" s="483">
        <f t="shared" si="1"/>
        <v>0</v>
      </c>
      <c r="I18" s="483">
        <f t="shared" si="1"/>
        <v>29</v>
      </c>
      <c r="J18" s="483">
        <f t="shared" si="1"/>
        <v>462</v>
      </c>
      <c r="K18" s="1062">
        <f t="shared" si="1"/>
        <v>29</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3764</v>
      </c>
      <c r="D65" s="408">
        <v>1220</v>
      </c>
      <c r="E65" s="408">
        <v>30236</v>
      </c>
      <c r="F65" s="432">
        <v>1188</v>
      </c>
      <c r="G65" s="408">
        <v>378</v>
      </c>
      <c r="H65" s="408">
        <v>0</v>
      </c>
      <c r="I65" s="408">
        <v>659</v>
      </c>
      <c r="J65" s="432">
        <v>423</v>
      </c>
      <c r="K65" s="408">
        <v>113</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3764</v>
      </c>
      <c r="D67" s="481">
        <f t="shared" ref="D67:K67" si="2">SUM(D65:D66)</f>
        <v>1220</v>
      </c>
      <c r="E67" s="481">
        <f t="shared" si="2"/>
        <v>30236</v>
      </c>
      <c r="F67" s="481">
        <f t="shared" si="2"/>
        <v>1188</v>
      </c>
      <c r="G67" s="481">
        <f t="shared" si="2"/>
        <v>378</v>
      </c>
      <c r="H67" s="481">
        <f t="shared" si="2"/>
        <v>0</v>
      </c>
      <c r="I67" s="481">
        <f t="shared" si="2"/>
        <v>659</v>
      </c>
      <c r="J67" s="481">
        <f t="shared" si="2"/>
        <v>423</v>
      </c>
      <c r="K67" s="481">
        <f t="shared" si="2"/>
        <v>113</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124</v>
      </c>
      <c r="D69" s="429"/>
      <c r="E69" s="429"/>
      <c r="F69" s="429"/>
      <c r="G69" s="429"/>
      <c r="H69" s="429"/>
      <c r="I69" s="429"/>
      <c r="J69" s="429"/>
      <c r="K69" s="429"/>
    </row>
    <row r="70" spans="1:11" ht="12.75" customHeight="1" x14ac:dyDescent="0.2">
      <c r="A70" s="903" t="s">
        <v>1156</v>
      </c>
      <c r="B70" s="39">
        <v>1612</v>
      </c>
      <c r="C70" s="479">
        <v>356</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8115</v>
      </c>
      <c r="D72" s="429"/>
      <c r="E72" s="429"/>
      <c r="F72" s="429"/>
      <c r="G72" s="429"/>
      <c r="H72" s="429"/>
      <c r="I72" s="429"/>
      <c r="J72" s="429"/>
      <c r="K72" s="429"/>
    </row>
    <row r="73" spans="1:11" ht="12.75" customHeight="1" x14ac:dyDescent="0.2">
      <c r="A73" s="903" t="s">
        <v>1157</v>
      </c>
      <c r="B73" s="39">
        <v>1620</v>
      </c>
      <c r="C73" s="479">
        <v>6759</v>
      </c>
      <c r="D73" s="429"/>
      <c r="E73" s="429"/>
      <c r="F73" s="429"/>
      <c r="G73" s="429"/>
      <c r="H73" s="429"/>
      <c r="I73" s="429"/>
      <c r="J73" s="429"/>
      <c r="K73" s="429"/>
    </row>
    <row r="74" spans="1:11" ht="12.75" customHeight="1" x14ac:dyDescent="0.2">
      <c r="A74" s="903" t="s">
        <v>26</v>
      </c>
      <c r="B74" s="39">
        <v>1690</v>
      </c>
      <c r="C74" s="479">
        <v>806</v>
      </c>
      <c r="D74" s="429"/>
      <c r="E74" s="429"/>
      <c r="F74" s="429"/>
      <c r="G74" s="429"/>
      <c r="H74" s="429"/>
      <c r="I74" s="429"/>
      <c r="J74" s="429"/>
      <c r="K74" s="429"/>
    </row>
    <row r="75" spans="1:11" ht="12.75" customHeight="1" thickBot="1" x14ac:dyDescent="0.25">
      <c r="A75" s="460" t="s">
        <v>628</v>
      </c>
      <c r="B75" s="453"/>
      <c r="C75" s="481">
        <f>SUM(C69:C74)</f>
        <v>16160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20888</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15353</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36241</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12368</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12368</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0</v>
      </c>
      <c r="D96" s="479">
        <v>5000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0</v>
      </c>
      <c r="D99" s="408">
        <v>0</v>
      </c>
      <c r="E99" s="408">
        <v>0</v>
      </c>
      <c r="F99" s="408">
        <v>0</v>
      </c>
      <c r="G99" s="408">
        <v>0</v>
      </c>
      <c r="H99" s="408">
        <v>0</v>
      </c>
      <c r="I99" s="429"/>
      <c r="J99" s="432">
        <v>350</v>
      </c>
      <c r="K99" s="408">
        <v>0</v>
      </c>
    </row>
    <row r="100" spans="1:12" ht="12.75" customHeight="1" x14ac:dyDescent="0.2">
      <c r="A100" s="903" t="s">
        <v>279</v>
      </c>
      <c r="B100" s="39">
        <v>1960</v>
      </c>
      <c r="C100" s="487">
        <v>7300</v>
      </c>
      <c r="D100" s="487">
        <v>0</v>
      </c>
      <c r="E100" s="487">
        <v>0</v>
      </c>
      <c r="F100" s="487">
        <v>0</v>
      </c>
      <c r="G100" s="487">
        <v>0</v>
      </c>
      <c r="H100" s="487">
        <v>0</v>
      </c>
      <c r="I100" s="432">
        <v>0</v>
      </c>
      <c r="J100" s="487">
        <v>0</v>
      </c>
      <c r="K100" s="432">
        <v>0</v>
      </c>
    </row>
    <row r="101" spans="1:12" ht="12.75" customHeight="1" x14ac:dyDescent="0.2">
      <c r="A101" s="903" t="s">
        <v>280</v>
      </c>
      <c r="B101" s="39">
        <v>1970</v>
      </c>
      <c r="C101" s="487">
        <v>2850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21309</v>
      </c>
      <c r="D107" s="408">
        <v>0</v>
      </c>
      <c r="E107" s="408">
        <v>0</v>
      </c>
      <c r="F107" s="408">
        <v>0</v>
      </c>
      <c r="G107" s="408">
        <v>0</v>
      </c>
      <c r="H107" s="408">
        <v>0</v>
      </c>
      <c r="I107" s="408">
        <v>0</v>
      </c>
      <c r="J107" s="432">
        <v>0</v>
      </c>
      <c r="K107" s="408">
        <v>0</v>
      </c>
    </row>
    <row r="108" spans="1:12" ht="12.75" customHeight="1" thickBot="1" x14ac:dyDescent="0.25">
      <c r="A108" s="460" t="s">
        <v>566</v>
      </c>
      <c r="B108" s="730"/>
      <c r="C108" s="480">
        <f>SUM(C95:C107)</f>
        <v>31459</v>
      </c>
      <c r="D108" s="480">
        <f t="shared" ref="D108:K108" si="3">SUM(D95:D107)</f>
        <v>5000</v>
      </c>
      <c r="E108" s="480">
        <f t="shared" si="3"/>
        <v>0</v>
      </c>
      <c r="F108" s="480">
        <f t="shared" si="3"/>
        <v>0</v>
      </c>
      <c r="G108" s="480">
        <f t="shared" si="3"/>
        <v>0</v>
      </c>
      <c r="H108" s="480">
        <f t="shared" si="3"/>
        <v>0</v>
      </c>
      <c r="I108" s="480">
        <f t="shared" si="3"/>
        <v>0</v>
      </c>
      <c r="J108" s="480">
        <f t="shared" si="3"/>
        <v>350</v>
      </c>
      <c r="K108" s="481">
        <f t="shared" si="3"/>
        <v>0</v>
      </c>
    </row>
    <row r="109" spans="1:12" ht="14.25" thickTop="1" thickBot="1" x14ac:dyDescent="0.25">
      <c r="A109" s="806" t="s">
        <v>282</v>
      </c>
      <c r="B109" s="815" t="s">
        <v>650</v>
      </c>
      <c r="C109" s="489">
        <f t="shared" ref="C109:K109" si="4">SUM(C12,C18,C40,C63,C67,C75,C82,C93,C108,)</f>
        <v>952786</v>
      </c>
      <c r="D109" s="489">
        <f t="shared" si="4"/>
        <v>205331</v>
      </c>
      <c r="E109" s="489">
        <f t="shared" si="4"/>
        <v>103391</v>
      </c>
      <c r="F109" s="489">
        <f t="shared" si="4"/>
        <v>63150</v>
      </c>
      <c r="G109" s="489">
        <f t="shared" si="4"/>
        <v>182105</v>
      </c>
      <c r="H109" s="489">
        <f t="shared" si="4"/>
        <v>0</v>
      </c>
      <c r="I109" s="489">
        <f t="shared" si="4"/>
        <v>16155</v>
      </c>
      <c r="J109" s="489">
        <f t="shared" si="4"/>
        <v>188695</v>
      </c>
      <c r="K109" s="439">
        <f t="shared" si="4"/>
        <v>15600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1727360</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1727360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46823</v>
      </c>
      <c r="D125" s="488"/>
      <c r="E125" s="429"/>
      <c r="F125" s="408">
        <v>0</v>
      </c>
      <c r="G125" s="429"/>
      <c r="H125" s="429"/>
      <c r="I125" s="429"/>
      <c r="J125" s="429"/>
      <c r="K125" s="429"/>
    </row>
    <row r="126" spans="1:11" ht="12.75" customHeight="1" x14ac:dyDescent="0.2">
      <c r="A126" s="903" t="s">
        <v>1013</v>
      </c>
      <c r="B126" s="260">
        <v>3110</v>
      </c>
      <c r="C126" s="479">
        <v>32264</v>
      </c>
      <c r="D126" s="408">
        <v>0</v>
      </c>
      <c r="E126" s="429"/>
      <c r="F126" s="408">
        <v>0</v>
      </c>
      <c r="G126" s="429"/>
      <c r="H126" s="429"/>
      <c r="I126" s="429"/>
      <c r="J126" s="429"/>
      <c r="K126" s="429"/>
    </row>
    <row r="127" spans="1:11" ht="12.75" customHeight="1" x14ac:dyDescent="0.2">
      <c r="A127" s="903" t="s">
        <v>111</v>
      </c>
      <c r="B127" s="260">
        <v>3120</v>
      </c>
      <c r="C127" s="408">
        <v>9132</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88219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185</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185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1338</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3012</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96151</v>
      </c>
      <c r="G151" s="432">
        <v>0</v>
      </c>
      <c r="H151" s="429"/>
      <c r="I151" s="429"/>
      <c r="J151" s="429"/>
      <c r="K151" s="429"/>
    </row>
    <row r="152" spans="1:11" ht="12.75" customHeight="1" x14ac:dyDescent="0.2">
      <c r="A152" s="903" t="s">
        <v>1224</v>
      </c>
      <c r="B152" s="260">
        <v>3510</v>
      </c>
      <c r="C152" s="479">
        <v>0</v>
      </c>
      <c r="D152" s="408">
        <v>0</v>
      </c>
      <c r="E152" s="488"/>
      <c r="F152" s="408">
        <v>36324</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132475</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91492</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4" t="s">
        <v>459</v>
      </c>
      <c r="B172" s="2265"/>
      <c r="C172" s="914">
        <f t="shared" ref="C172:K172" si="6">SUM(C131,C140,C144,C145:C149,C154,C155:C170,C171)</f>
        <v>184246</v>
      </c>
      <c r="D172" s="914">
        <f t="shared" si="6"/>
        <v>0</v>
      </c>
      <c r="E172" s="914">
        <f t="shared" si="6"/>
        <v>0</v>
      </c>
      <c r="F172" s="914">
        <f t="shared" si="6"/>
        <v>132475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1911606</v>
      </c>
      <c r="D173" s="489">
        <f>SUM(D121,D172)</f>
        <v>0</v>
      </c>
      <c r="E173" s="489">
        <f>SUM(E121,E172)</f>
        <v>0</v>
      </c>
      <c r="F173" s="489">
        <f t="shared" ref="F173:K173" si="7">SUM(F121,F172)</f>
        <v>132475</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14718</v>
      </c>
      <c r="D183" s="408">
        <v>0</v>
      </c>
      <c r="E183" s="429"/>
      <c r="F183" s="408">
        <v>0</v>
      </c>
      <c r="G183" s="408">
        <v>0</v>
      </c>
      <c r="H183" s="408">
        <v>0</v>
      </c>
      <c r="I183" s="429"/>
      <c r="J183" s="429"/>
      <c r="K183" s="408">
        <v>0</v>
      </c>
    </row>
    <row r="184" spans="1:11" ht="22.5" customHeight="1" thickBot="1" x14ac:dyDescent="0.25">
      <c r="A184" s="2272" t="s">
        <v>902</v>
      </c>
      <c r="B184" s="2273"/>
      <c r="C184" s="480">
        <f>SUM(C180:C183)</f>
        <v>14718</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182227</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47278</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229505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152661</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152661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67161</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67161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456</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456</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31319</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31319</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t="s">
        <v>1365</v>
      </c>
      <c r="D260" s="478"/>
      <c r="E260" s="429"/>
      <c r="F260" s="429"/>
      <c r="G260" s="429"/>
      <c r="H260" s="429"/>
      <c r="I260" s="429"/>
      <c r="J260" s="429"/>
      <c r="K260" s="429"/>
    </row>
    <row r="261" spans="1:11" ht="12.75" customHeight="1" thickTop="1" thickBot="1" x14ac:dyDescent="0.25">
      <c r="A261" s="1726" t="s">
        <v>1798</v>
      </c>
      <c r="B261" s="1727">
        <v>4902</v>
      </c>
      <c r="C261" s="1725" t="s">
        <v>1365</v>
      </c>
      <c r="D261" s="1700" t="s">
        <v>1365</v>
      </c>
      <c r="E261" s="478"/>
      <c r="F261" s="1700" t="s">
        <v>1365</v>
      </c>
      <c r="G261" s="1700" t="s">
        <v>1365</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30499</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5502</v>
      </c>
      <c r="D270" s="420">
        <v>0</v>
      </c>
      <c r="E270" s="429"/>
      <c r="F270" s="420">
        <v>0</v>
      </c>
      <c r="G270" s="420">
        <v>0</v>
      </c>
      <c r="H270" s="429"/>
      <c r="I270" s="429"/>
      <c r="J270" s="429"/>
      <c r="K270" s="429"/>
    </row>
    <row r="271" spans="1:11" ht="12.75" customHeight="1" thickTop="1" thickBot="1" x14ac:dyDescent="0.25">
      <c r="A271" s="903" t="s">
        <v>436</v>
      </c>
      <c r="B271" s="39">
        <v>4992</v>
      </c>
      <c r="C271" s="493">
        <v>3859</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8" t="s">
        <v>1719</v>
      </c>
      <c r="B273" s="2269"/>
      <c r="C273" s="489">
        <f t="shared" ref="C273:H273" si="10">SUM(C191,C201,C211,C216,C224,C228,C229,C259:C272)</f>
        <v>489643</v>
      </c>
      <c r="D273" s="489">
        <f t="shared" si="10"/>
        <v>0</v>
      </c>
      <c r="E273" s="489">
        <f t="shared" si="10"/>
        <v>31319</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504361</v>
      </c>
      <c r="D274" s="489">
        <f>SUM(D178,D184,D273)</f>
        <v>0</v>
      </c>
      <c r="E274" s="489">
        <f>SUM(E178,E273)</f>
        <v>31319</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3368753</v>
      </c>
      <c r="D275" s="489">
        <f t="shared" si="12"/>
        <v>205331</v>
      </c>
      <c r="E275" s="489">
        <f t="shared" si="12"/>
        <v>134710</v>
      </c>
      <c r="F275" s="489">
        <f t="shared" si="12"/>
        <v>195625</v>
      </c>
      <c r="G275" s="489">
        <f t="shared" si="12"/>
        <v>182105</v>
      </c>
      <c r="H275" s="489">
        <f t="shared" si="12"/>
        <v>0</v>
      </c>
      <c r="I275" s="489">
        <f t="shared" si="12"/>
        <v>16155</v>
      </c>
      <c r="J275" s="489">
        <f t="shared" si="12"/>
        <v>188695</v>
      </c>
      <c r="K275" s="439">
        <f t="shared" si="12"/>
        <v>15600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0" activePane="bottomLeft" state="frozen"/>
      <selection activeCell="L32" sqref="L32"/>
      <selection pane="bottomLeft" activeCell="L32" sqref="L3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1644046</v>
      </c>
      <c r="D5" s="408">
        <v>22784</v>
      </c>
      <c r="E5" s="408">
        <v>24795</v>
      </c>
      <c r="F5" s="408">
        <v>30871</v>
      </c>
      <c r="G5" s="408">
        <v>1250</v>
      </c>
      <c r="H5" s="408">
        <v>770</v>
      </c>
      <c r="I5" s="432">
        <v>0</v>
      </c>
      <c r="J5" s="432">
        <v>0</v>
      </c>
      <c r="K5" s="410">
        <f>SUM(C5:J5)</f>
        <v>1724516</v>
      </c>
      <c r="L5" s="408">
        <v>1724653</v>
      </c>
    </row>
    <row r="6" spans="1:14" x14ac:dyDescent="0.2">
      <c r="A6" s="1753" t="s">
        <v>1749</v>
      </c>
      <c r="B6" s="265" t="s">
        <v>1747</v>
      </c>
      <c r="C6" s="503"/>
      <c r="D6" s="503"/>
      <c r="E6" s="408" t="s">
        <v>1365</v>
      </c>
      <c r="F6" s="503"/>
      <c r="G6" s="503"/>
      <c r="H6" s="503"/>
      <c r="I6" s="503"/>
      <c r="J6" s="503"/>
      <c r="K6" s="410">
        <f>SUM(C6,E6)</f>
        <v>0</v>
      </c>
      <c r="L6" s="408">
        <v>0</v>
      </c>
    </row>
    <row r="7" spans="1:14" x14ac:dyDescent="0.2">
      <c r="A7" s="1753" t="s">
        <v>170</v>
      </c>
      <c r="B7" s="265" t="s">
        <v>1121</v>
      </c>
      <c r="C7" s="432">
        <v>34347</v>
      </c>
      <c r="D7" s="432">
        <v>313</v>
      </c>
      <c r="E7" s="432">
        <v>52</v>
      </c>
      <c r="F7" s="432">
        <v>967</v>
      </c>
      <c r="G7" s="432">
        <v>0</v>
      </c>
      <c r="H7" s="432">
        <v>0</v>
      </c>
      <c r="I7" s="432">
        <v>0</v>
      </c>
      <c r="J7" s="432">
        <v>0</v>
      </c>
      <c r="K7" s="410">
        <f t="shared" ref="K7:K32" si="0">SUM(C7:J7)</f>
        <v>35679</v>
      </c>
      <c r="L7" s="408">
        <v>35690</v>
      </c>
    </row>
    <row r="8" spans="1:14" x14ac:dyDescent="0.2">
      <c r="A8" s="1753" t="s">
        <v>171</v>
      </c>
      <c r="B8" s="265">
        <v>1200</v>
      </c>
      <c r="C8" s="408">
        <v>225134</v>
      </c>
      <c r="D8" s="408">
        <v>2858</v>
      </c>
      <c r="E8" s="408">
        <v>314</v>
      </c>
      <c r="F8" s="408">
        <v>2579</v>
      </c>
      <c r="G8" s="408">
        <v>0</v>
      </c>
      <c r="H8" s="408">
        <v>0</v>
      </c>
      <c r="I8" s="432">
        <v>0</v>
      </c>
      <c r="J8" s="432">
        <v>0</v>
      </c>
      <c r="K8" s="410">
        <f t="shared" si="0"/>
        <v>230885</v>
      </c>
      <c r="L8" s="408">
        <v>230901</v>
      </c>
    </row>
    <row r="9" spans="1:14" x14ac:dyDescent="0.2">
      <c r="A9" s="1753" t="s">
        <v>818</v>
      </c>
      <c r="B9" s="265" t="s">
        <v>1122</v>
      </c>
      <c r="C9" s="432">
        <v>0</v>
      </c>
      <c r="D9" s="432">
        <v>0</v>
      </c>
      <c r="E9" s="432">
        <v>0</v>
      </c>
      <c r="F9" s="432">
        <v>0</v>
      </c>
      <c r="G9" s="432">
        <v>0</v>
      </c>
      <c r="H9" s="432">
        <v>0</v>
      </c>
      <c r="I9" s="432">
        <v>0</v>
      </c>
      <c r="J9" s="432">
        <v>0</v>
      </c>
      <c r="K9" s="410">
        <f t="shared" si="0"/>
        <v>0</v>
      </c>
      <c r="L9" s="408">
        <v>0</v>
      </c>
    </row>
    <row r="10" spans="1:14" x14ac:dyDescent="0.2">
      <c r="A10" s="1753" t="s">
        <v>819</v>
      </c>
      <c r="B10" s="265">
        <v>1250</v>
      </c>
      <c r="C10" s="408">
        <v>96292</v>
      </c>
      <c r="D10" s="408">
        <v>1503</v>
      </c>
      <c r="E10" s="408">
        <v>13273</v>
      </c>
      <c r="F10" s="408">
        <v>26806</v>
      </c>
      <c r="G10" s="408">
        <v>0</v>
      </c>
      <c r="H10" s="408">
        <v>0</v>
      </c>
      <c r="I10" s="432">
        <v>0</v>
      </c>
      <c r="J10" s="432">
        <v>0</v>
      </c>
      <c r="K10" s="410">
        <f t="shared" si="0"/>
        <v>137874</v>
      </c>
      <c r="L10" s="408">
        <v>137913</v>
      </c>
    </row>
    <row r="11" spans="1:14" x14ac:dyDescent="0.2">
      <c r="A11" s="1753" t="s">
        <v>1321</v>
      </c>
      <c r="B11" s="265" t="s">
        <v>168</v>
      </c>
      <c r="C11" s="432">
        <v>0</v>
      </c>
      <c r="D11" s="432">
        <v>0</v>
      </c>
      <c r="E11" s="432">
        <v>0</v>
      </c>
      <c r="F11" s="432">
        <v>0</v>
      </c>
      <c r="G11" s="432">
        <v>0</v>
      </c>
      <c r="H11" s="432">
        <v>0</v>
      </c>
      <c r="I11" s="432">
        <v>0</v>
      </c>
      <c r="J11" s="432">
        <v>0</v>
      </c>
      <c r="K11" s="410">
        <f t="shared" si="0"/>
        <v>0</v>
      </c>
      <c r="L11" s="408">
        <v>0</v>
      </c>
    </row>
    <row r="12" spans="1:14" x14ac:dyDescent="0.2">
      <c r="A12" s="1753" t="s">
        <v>1116</v>
      </c>
      <c r="B12" s="265">
        <v>1300</v>
      </c>
      <c r="C12" s="408">
        <v>0</v>
      </c>
      <c r="D12" s="408">
        <v>0</v>
      </c>
      <c r="E12" s="408">
        <v>0</v>
      </c>
      <c r="F12" s="408">
        <v>0</v>
      </c>
      <c r="G12" s="408">
        <v>0</v>
      </c>
      <c r="H12" s="408">
        <v>0</v>
      </c>
      <c r="I12" s="432">
        <v>0</v>
      </c>
      <c r="J12" s="432">
        <v>0</v>
      </c>
      <c r="K12" s="410">
        <f t="shared" si="0"/>
        <v>0</v>
      </c>
      <c r="L12" s="408">
        <v>0</v>
      </c>
    </row>
    <row r="13" spans="1:14" x14ac:dyDescent="0.2">
      <c r="A13" s="1753" t="s">
        <v>820</v>
      </c>
      <c r="B13" s="265">
        <v>1400</v>
      </c>
      <c r="C13" s="408">
        <v>0</v>
      </c>
      <c r="D13" s="408">
        <v>0</v>
      </c>
      <c r="E13" s="408">
        <v>0</v>
      </c>
      <c r="F13" s="408">
        <v>0</v>
      </c>
      <c r="G13" s="408">
        <v>0</v>
      </c>
      <c r="H13" s="408">
        <v>0</v>
      </c>
      <c r="I13" s="432">
        <v>0</v>
      </c>
      <c r="J13" s="432">
        <v>0</v>
      </c>
      <c r="K13" s="410">
        <f t="shared" si="0"/>
        <v>0</v>
      </c>
      <c r="L13" s="408">
        <v>0</v>
      </c>
    </row>
    <row r="14" spans="1:14" x14ac:dyDescent="0.2">
      <c r="A14" s="1753" t="s">
        <v>1117</v>
      </c>
      <c r="B14" s="265">
        <v>1500</v>
      </c>
      <c r="C14" s="408">
        <v>43087</v>
      </c>
      <c r="D14" s="408">
        <v>275</v>
      </c>
      <c r="E14" s="408">
        <v>13582</v>
      </c>
      <c r="F14" s="408">
        <v>11945</v>
      </c>
      <c r="G14" s="408">
        <v>0</v>
      </c>
      <c r="H14" s="408">
        <v>2456</v>
      </c>
      <c r="I14" s="432">
        <v>0</v>
      </c>
      <c r="J14" s="432">
        <v>0</v>
      </c>
      <c r="K14" s="410">
        <f t="shared" si="0"/>
        <v>71345</v>
      </c>
      <c r="L14" s="408">
        <v>71396</v>
      </c>
    </row>
    <row r="15" spans="1:14" x14ac:dyDescent="0.2">
      <c r="A15" s="1753" t="s">
        <v>1118</v>
      </c>
      <c r="B15" s="265">
        <v>1600</v>
      </c>
      <c r="C15" s="408">
        <v>0</v>
      </c>
      <c r="D15" s="408">
        <v>0</v>
      </c>
      <c r="E15" s="408">
        <v>0</v>
      </c>
      <c r="F15" s="408">
        <v>0</v>
      </c>
      <c r="G15" s="408">
        <v>0</v>
      </c>
      <c r="H15" s="408">
        <v>0</v>
      </c>
      <c r="I15" s="432">
        <v>0</v>
      </c>
      <c r="J15" s="432">
        <v>0</v>
      </c>
      <c r="K15" s="410">
        <f t="shared" si="0"/>
        <v>0</v>
      </c>
      <c r="L15" s="408">
        <v>0</v>
      </c>
    </row>
    <row r="16" spans="1:14" x14ac:dyDescent="0.2">
      <c r="A16" s="1753" t="s">
        <v>1143</v>
      </c>
      <c r="B16" s="265" t="s">
        <v>492</v>
      </c>
      <c r="C16" s="408">
        <v>0</v>
      </c>
      <c r="D16" s="408">
        <v>0</v>
      </c>
      <c r="E16" s="408">
        <v>0</v>
      </c>
      <c r="F16" s="408">
        <v>0</v>
      </c>
      <c r="G16" s="408">
        <v>0</v>
      </c>
      <c r="H16" s="408">
        <v>0</v>
      </c>
      <c r="I16" s="432">
        <v>0</v>
      </c>
      <c r="J16" s="432">
        <v>0</v>
      </c>
      <c r="K16" s="410">
        <f t="shared" si="0"/>
        <v>0</v>
      </c>
      <c r="L16" s="408">
        <v>0</v>
      </c>
    </row>
    <row r="17" spans="1:12" x14ac:dyDescent="0.2">
      <c r="A17" s="1753" t="s">
        <v>821</v>
      </c>
      <c r="B17" s="265" t="s">
        <v>169</v>
      </c>
      <c r="C17" s="432">
        <v>14284</v>
      </c>
      <c r="D17" s="432">
        <v>36</v>
      </c>
      <c r="E17" s="432">
        <v>55</v>
      </c>
      <c r="F17" s="432">
        <v>0</v>
      </c>
      <c r="G17" s="432">
        <v>0</v>
      </c>
      <c r="H17" s="432">
        <v>0</v>
      </c>
      <c r="I17" s="432">
        <v>0</v>
      </c>
      <c r="J17" s="432">
        <v>0</v>
      </c>
      <c r="K17" s="410">
        <f t="shared" si="0"/>
        <v>14375</v>
      </c>
      <c r="L17" s="408">
        <v>14400</v>
      </c>
    </row>
    <row r="18" spans="1:12" x14ac:dyDescent="0.2">
      <c r="A18" s="1753" t="s">
        <v>1262</v>
      </c>
      <c r="B18" s="265">
        <v>1800</v>
      </c>
      <c r="C18" s="408">
        <v>0</v>
      </c>
      <c r="D18" s="408">
        <v>0</v>
      </c>
      <c r="E18" s="408">
        <v>0</v>
      </c>
      <c r="F18" s="408">
        <v>0</v>
      </c>
      <c r="G18" s="408">
        <v>0</v>
      </c>
      <c r="H18" s="408">
        <v>0</v>
      </c>
      <c r="I18" s="432">
        <v>0</v>
      </c>
      <c r="J18" s="432">
        <v>0</v>
      </c>
      <c r="K18" s="410">
        <f t="shared" si="0"/>
        <v>0</v>
      </c>
      <c r="L18" s="408">
        <v>0</v>
      </c>
    </row>
    <row r="19" spans="1:12" x14ac:dyDescent="0.2">
      <c r="A19" s="1753" t="s">
        <v>140</v>
      </c>
      <c r="B19" s="265">
        <v>1900</v>
      </c>
      <c r="C19" s="408">
        <v>0</v>
      </c>
      <c r="D19" s="408">
        <v>0</v>
      </c>
      <c r="E19" s="408">
        <v>0</v>
      </c>
      <c r="F19" s="408">
        <v>0</v>
      </c>
      <c r="G19" s="408">
        <v>0</v>
      </c>
      <c r="H19" s="408">
        <v>484</v>
      </c>
      <c r="I19" s="432">
        <v>0</v>
      </c>
      <c r="J19" s="432">
        <v>0</v>
      </c>
      <c r="K19" s="410">
        <f t="shared" si="0"/>
        <v>484</v>
      </c>
      <c r="L19" s="408">
        <v>500</v>
      </c>
    </row>
    <row r="20" spans="1:12" x14ac:dyDescent="0.2">
      <c r="A20" s="1754" t="s">
        <v>835</v>
      </c>
      <c r="B20" s="290" t="s">
        <v>822</v>
      </c>
      <c r="C20" s="503"/>
      <c r="D20" s="503"/>
      <c r="E20" s="503"/>
      <c r="F20" s="503"/>
      <c r="G20" s="503"/>
      <c r="H20" s="683">
        <v>0</v>
      </c>
      <c r="I20" s="409"/>
      <c r="J20" s="477"/>
      <c r="K20" s="410">
        <f t="shared" si="0"/>
        <v>0</v>
      </c>
      <c r="L20" s="435">
        <v>0</v>
      </c>
    </row>
    <row r="21" spans="1:12" x14ac:dyDescent="0.2">
      <c r="A21" s="1754" t="s">
        <v>836</v>
      </c>
      <c r="B21" s="290" t="s">
        <v>823</v>
      </c>
      <c r="C21" s="503"/>
      <c r="D21" s="503"/>
      <c r="E21" s="503"/>
      <c r="F21" s="503"/>
      <c r="G21" s="503"/>
      <c r="H21" s="683">
        <v>0</v>
      </c>
      <c r="I21" s="409"/>
      <c r="J21" s="503"/>
      <c r="K21" s="410">
        <f t="shared" si="0"/>
        <v>0</v>
      </c>
      <c r="L21" s="435">
        <v>0</v>
      </c>
    </row>
    <row r="22" spans="1:12" x14ac:dyDescent="0.2">
      <c r="A22" s="1754" t="s">
        <v>837</v>
      </c>
      <c r="B22" s="290" t="s">
        <v>824</v>
      </c>
      <c r="C22" s="503"/>
      <c r="D22" s="503"/>
      <c r="E22" s="503"/>
      <c r="F22" s="503"/>
      <c r="G22" s="503"/>
      <c r="H22" s="683">
        <v>0</v>
      </c>
      <c r="I22" s="409"/>
      <c r="J22" s="503"/>
      <c r="K22" s="410">
        <f t="shared" si="0"/>
        <v>0</v>
      </c>
      <c r="L22" s="435">
        <v>0</v>
      </c>
    </row>
    <row r="23" spans="1:12" x14ac:dyDescent="0.2">
      <c r="A23" s="1754" t="s">
        <v>838</v>
      </c>
      <c r="B23" s="290" t="s">
        <v>825</v>
      </c>
      <c r="C23" s="503"/>
      <c r="D23" s="503"/>
      <c r="E23" s="503"/>
      <c r="F23" s="503"/>
      <c r="G23" s="503"/>
      <c r="H23" s="683">
        <v>0</v>
      </c>
      <c r="I23" s="409"/>
      <c r="J23" s="503"/>
      <c r="K23" s="410">
        <f t="shared" si="0"/>
        <v>0</v>
      </c>
      <c r="L23" s="435">
        <v>0</v>
      </c>
    </row>
    <row r="24" spans="1:12" ht="12.75" customHeight="1" x14ac:dyDescent="0.2">
      <c r="A24" s="1754" t="s">
        <v>839</v>
      </c>
      <c r="B24" s="290" t="s">
        <v>826</v>
      </c>
      <c r="C24" s="503"/>
      <c r="D24" s="503"/>
      <c r="E24" s="503"/>
      <c r="F24" s="503"/>
      <c r="G24" s="503"/>
      <c r="H24" s="683">
        <v>0</v>
      </c>
      <c r="I24" s="409"/>
      <c r="J24" s="503"/>
      <c r="K24" s="410">
        <f t="shared" si="0"/>
        <v>0</v>
      </c>
      <c r="L24" s="435">
        <v>0</v>
      </c>
    </row>
    <row r="25" spans="1:12" ht="12.75" customHeight="1" x14ac:dyDescent="0.2">
      <c r="A25" s="1754" t="s">
        <v>920</v>
      </c>
      <c r="B25" s="290" t="s">
        <v>827</v>
      </c>
      <c r="C25" s="503"/>
      <c r="D25" s="503"/>
      <c r="E25" s="503"/>
      <c r="F25" s="503"/>
      <c r="G25" s="503"/>
      <c r="H25" s="683">
        <v>0</v>
      </c>
      <c r="I25" s="409"/>
      <c r="J25" s="503"/>
      <c r="K25" s="410">
        <f t="shared" si="0"/>
        <v>0</v>
      </c>
      <c r="L25" s="435">
        <v>0</v>
      </c>
    </row>
    <row r="26" spans="1:12" x14ac:dyDescent="0.2">
      <c r="A26" s="1754" t="s">
        <v>707</v>
      </c>
      <c r="B26" s="290" t="s">
        <v>828</v>
      </c>
      <c r="C26" s="503"/>
      <c r="D26" s="503"/>
      <c r="E26" s="503"/>
      <c r="F26" s="503"/>
      <c r="G26" s="503"/>
      <c r="H26" s="683">
        <v>0</v>
      </c>
      <c r="I26" s="409"/>
      <c r="J26" s="503"/>
      <c r="K26" s="410">
        <f t="shared" si="0"/>
        <v>0</v>
      </c>
      <c r="L26" s="435">
        <v>0</v>
      </c>
    </row>
    <row r="27" spans="1:12" x14ac:dyDescent="0.2">
      <c r="A27" s="1754" t="s">
        <v>708</v>
      </c>
      <c r="B27" s="290" t="s">
        <v>829</v>
      </c>
      <c r="C27" s="503"/>
      <c r="D27" s="503"/>
      <c r="E27" s="503"/>
      <c r="F27" s="503"/>
      <c r="G27" s="503"/>
      <c r="H27" s="683">
        <v>0</v>
      </c>
      <c r="I27" s="409"/>
      <c r="J27" s="503"/>
      <c r="K27" s="410">
        <f t="shared" si="0"/>
        <v>0</v>
      </c>
      <c r="L27" s="435">
        <v>0</v>
      </c>
    </row>
    <row r="28" spans="1:12" x14ac:dyDescent="0.2">
      <c r="A28" s="1754" t="s">
        <v>156</v>
      </c>
      <c r="B28" s="290" t="s">
        <v>830</v>
      </c>
      <c r="C28" s="503"/>
      <c r="D28" s="503"/>
      <c r="E28" s="503"/>
      <c r="F28" s="503"/>
      <c r="G28" s="503"/>
      <c r="H28" s="683">
        <v>0</v>
      </c>
      <c r="I28" s="409"/>
      <c r="J28" s="503"/>
      <c r="K28" s="410">
        <f t="shared" si="0"/>
        <v>0</v>
      </c>
      <c r="L28" s="435">
        <v>0</v>
      </c>
    </row>
    <row r="29" spans="1:12" x14ac:dyDescent="0.2">
      <c r="A29" s="1754" t="s">
        <v>157</v>
      </c>
      <c r="B29" s="290" t="s">
        <v>831</v>
      </c>
      <c r="C29" s="503"/>
      <c r="D29" s="503"/>
      <c r="E29" s="503"/>
      <c r="F29" s="503"/>
      <c r="G29" s="503"/>
      <c r="H29" s="683" t="s">
        <v>1365</v>
      </c>
      <c r="I29" s="409"/>
      <c r="J29" s="503"/>
      <c r="K29" s="410">
        <f t="shared" si="0"/>
        <v>0</v>
      </c>
      <c r="L29" s="435">
        <v>0</v>
      </c>
    </row>
    <row r="30" spans="1:12" x14ac:dyDescent="0.2">
      <c r="A30" s="1754" t="s">
        <v>158</v>
      </c>
      <c r="B30" s="290" t="s">
        <v>832</v>
      </c>
      <c r="C30" s="503"/>
      <c r="D30" s="503"/>
      <c r="E30" s="503"/>
      <c r="F30" s="503"/>
      <c r="G30" s="503"/>
      <c r="H30" s="683">
        <v>0</v>
      </c>
      <c r="I30" s="409"/>
      <c r="J30" s="503"/>
      <c r="K30" s="410">
        <f t="shared" si="0"/>
        <v>0</v>
      </c>
      <c r="L30" s="435">
        <v>0</v>
      </c>
    </row>
    <row r="31" spans="1:12" x14ac:dyDescent="0.2">
      <c r="A31" s="1754" t="s">
        <v>159</v>
      </c>
      <c r="B31" s="290" t="s">
        <v>833</v>
      </c>
      <c r="C31" s="503"/>
      <c r="D31" s="503"/>
      <c r="E31" s="503"/>
      <c r="F31" s="503"/>
      <c r="G31" s="503"/>
      <c r="H31" s="683">
        <v>0</v>
      </c>
      <c r="I31" s="409"/>
      <c r="J31" s="503"/>
      <c r="K31" s="410">
        <f t="shared" si="0"/>
        <v>0</v>
      </c>
      <c r="L31" s="435">
        <v>0</v>
      </c>
    </row>
    <row r="32" spans="1:12" x14ac:dyDescent="0.2">
      <c r="A32" s="1755" t="s">
        <v>1320</v>
      </c>
      <c r="B32" s="265"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2057190</v>
      </c>
      <c r="D33" s="411">
        <f t="shared" ref="D33:L33" si="1">SUM(D5:D32)</f>
        <v>27769</v>
      </c>
      <c r="E33" s="411">
        <f t="shared" si="1"/>
        <v>52071</v>
      </c>
      <c r="F33" s="411">
        <f t="shared" si="1"/>
        <v>73168</v>
      </c>
      <c r="G33" s="411">
        <f t="shared" si="1"/>
        <v>1250</v>
      </c>
      <c r="H33" s="411">
        <f t="shared" si="1"/>
        <v>3710</v>
      </c>
      <c r="I33" s="411">
        <f t="shared" si="1"/>
        <v>0</v>
      </c>
      <c r="J33" s="411">
        <f t="shared" si="1"/>
        <v>0</v>
      </c>
      <c r="K33" s="411">
        <f t="shared" si="1"/>
        <v>2215158</v>
      </c>
      <c r="L33" s="411">
        <f t="shared" si="1"/>
        <v>2215453</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37273</v>
      </c>
      <c r="D36" s="414">
        <v>0</v>
      </c>
      <c r="E36" s="414">
        <v>0</v>
      </c>
      <c r="F36" s="414">
        <v>0</v>
      </c>
      <c r="G36" s="414">
        <v>0</v>
      </c>
      <c r="H36" s="414">
        <v>0</v>
      </c>
      <c r="I36" s="432">
        <v>0</v>
      </c>
      <c r="J36" s="432">
        <v>0</v>
      </c>
      <c r="K36" s="410">
        <f t="shared" ref="K36:K41" si="2">SUM(C36:J36)</f>
        <v>37273</v>
      </c>
      <c r="L36" s="408">
        <v>37280</v>
      </c>
    </row>
    <row r="37" spans="1:14" x14ac:dyDescent="0.2">
      <c r="A37" s="1753" t="s">
        <v>1265</v>
      </c>
      <c r="B37" s="265">
        <v>2120</v>
      </c>
      <c r="C37" s="408">
        <v>67773</v>
      </c>
      <c r="D37" s="408">
        <v>942</v>
      </c>
      <c r="E37" s="408">
        <v>0</v>
      </c>
      <c r="F37" s="408">
        <v>0</v>
      </c>
      <c r="G37" s="408">
        <v>0</v>
      </c>
      <c r="H37" s="408">
        <v>0</v>
      </c>
      <c r="I37" s="432">
        <v>0</v>
      </c>
      <c r="J37" s="432">
        <v>0</v>
      </c>
      <c r="K37" s="410">
        <f t="shared" si="2"/>
        <v>68715</v>
      </c>
      <c r="L37" s="408">
        <v>68725</v>
      </c>
    </row>
    <row r="38" spans="1:14" x14ac:dyDescent="0.2">
      <c r="A38" s="1753" t="s">
        <v>220</v>
      </c>
      <c r="B38" s="265">
        <v>2130</v>
      </c>
      <c r="C38" s="408">
        <v>17713</v>
      </c>
      <c r="D38" s="408">
        <v>3554</v>
      </c>
      <c r="E38" s="408">
        <v>267</v>
      </c>
      <c r="F38" s="408">
        <v>650</v>
      </c>
      <c r="G38" s="408">
        <v>0</v>
      </c>
      <c r="H38" s="408">
        <v>0</v>
      </c>
      <c r="I38" s="432">
        <v>0</v>
      </c>
      <c r="J38" s="432">
        <v>0</v>
      </c>
      <c r="K38" s="410">
        <f t="shared" si="2"/>
        <v>22184</v>
      </c>
      <c r="L38" s="408">
        <v>22201</v>
      </c>
    </row>
    <row r="39" spans="1:14" x14ac:dyDescent="0.2">
      <c r="A39" s="1753" t="s">
        <v>221</v>
      </c>
      <c r="B39" s="265">
        <v>2140</v>
      </c>
      <c r="C39" s="408">
        <v>0</v>
      </c>
      <c r="D39" s="408">
        <v>0</v>
      </c>
      <c r="E39" s="408">
        <v>0</v>
      </c>
      <c r="F39" s="408">
        <v>0</v>
      </c>
      <c r="G39" s="408">
        <v>0</v>
      </c>
      <c r="H39" s="408">
        <v>0</v>
      </c>
      <c r="I39" s="432">
        <v>0</v>
      </c>
      <c r="J39" s="432">
        <v>0</v>
      </c>
      <c r="K39" s="410">
        <f t="shared" si="2"/>
        <v>0</v>
      </c>
      <c r="L39" s="408">
        <v>0</v>
      </c>
    </row>
    <row r="40" spans="1:14" x14ac:dyDescent="0.2">
      <c r="A40" s="1753" t="s">
        <v>222</v>
      </c>
      <c r="B40" s="265">
        <v>2150</v>
      </c>
      <c r="C40" s="408">
        <v>0</v>
      </c>
      <c r="D40" s="408">
        <v>0</v>
      </c>
      <c r="E40" s="408">
        <v>41986</v>
      </c>
      <c r="F40" s="408">
        <v>0</v>
      </c>
      <c r="G40" s="408">
        <v>0</v>
      </c>
      <c r="H40" s="408">
        <v>0</v>
      </c>
      <c r="I40" s="432">
        <v>0</v>
      </c>
      <c r="J40" s="432">
        <v>0</v>
      </c>
      <c r="K40" s="410">
        <f t="shared" si="2"/>
        <v>41986</v>
      </c>
      <c r="L40" s="408">
        <v>42000</v>
      </c>
    </row>
    <row r="41" spans="1:14" x14ac:dyDescent="0.2">
      <c r="A41" s="1753" t="s">
        <v>1883</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7" t="s">
        <v>640</v>
      </c>
      <c r="B42" s="464" t="s">
        <v>812</v>
      </c>
      <c r="C42" s="411">
        <f>SUM(C36:C41)</f>
        <v>122759</v>
      </c>
      <c r="D42" s="411">
        <f t="shared" ref="D42:L42" si="3">SUM(D36:D41)</f>
        <v>4496</v>
      </c>
      <c r="E42" s="411">
        <f t="shared" si="3"/>
        <v>42253</v>
      </c>
      <c r="F42" s="411">
        <f t="shared" si="3"/>
        <v>650</v>
      </c>
      <c r="G42" s="411">
        <f t="shared" si="3"/>
        <v>0</v>
      </c>
      <c r="H42" s="411">
        <f t="shared" si="3"/>
        <v>0</v>
      </c>
      <c r="I42" s="411">
        <f t="shared" si="3"/>
        <v>0</v>
      </c>
      <c r="J42" s="411">
        <f t="shared" si="3"/>
        <v>0</v>
      </c>
      <c r="K42" s="411">
        <f t="shared" si="3"/>
        <v>170158</v>
      </c>
      <c r="L42" s="411">
        <f t="shared" si="3"/>
        <v>170206</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1982</v>
      </c>
      <c r="D44" s="414">
        <v>31</v>
      </c>
      <c r="E44" s="414">
        <v>10515</v>
      </c>
      <c r="F44" s="414">
        <v>212</v>
      </c>
      <c r="G44" s="414">
        <v>0</v>
      </c>
      <c r="H44" s="414">
        <v>0</v>
      </c>
      <c r="I44" s="432">
        <v>0</v>
      </c>
      <c r="J44" s="432">
        <v>0</v>
      </c>
      <c r="K44" s="416">
        <f>SUM(C44:J44)</f>
        <v>12740</v>
      </c>
      <c r="L44" s="414">
        <v>12861</v>
      </c>
    </row>
    <row r="45" spans="1:14" x14ac:dyDescent="0.2">
      <c r="A45" s="1753" t="s">
        <v>956</v>
      </c>
      <c r="B45" s="265">
        <v>2220</v>
      </c>
      <c r="C45" s="408">
        <v>18887</v>
      </c>
      <c r="D45" s="408">
        <v>0</v>
      </c>
      <c r="E45" s="408">
        <v>3221</v>
      </c>
      <c r="F45" s="408">
        <v>6994</v>
      </c>
      <c r="G45" s="408">
        <v>0</v>
      </c>
      <c r="H45" s="408">
        <v>0</v>
      </c>
      <c r="I45" s="432">
        <v>0</v>
      </c>
      <c r="J45" s="432">
        <v>0</v>
      </c>
      <c r="K45" s="416">
        <f>SUM(C45:J45)</f>
        <v>29102</v>
      </c>
      <c r="L45" s="408">
        <v>29142</v>
      </c>
    </row>
    <row r="46" spans="1:14" x14ac:dyDescent="0.2">
      <c r="A46" s="1753" t="s">
        <v>957</v>
      </c>
      <c r="B46" s="265">
        <v>2230</v>
      </c>
      <c r="C46" s="408">
        <v>0</v>
      </c>
      <c r="D46" s="408">
        <v>0</v>
      </c>
      <c r="E46" s="408">
        <v>5156</v>
      </c>
      <c r="F46" s="408">
        <v>0</v>
      </c>
      <c r="G46" s="408">
        <v>0</v>
      </c>
      <c r="H46" s="408">
        <v>0</v>
      </c>
      <c r="I46" s="432">
        <v>0</v>
      </c>
      <c r="J46" s="432">
        <v>0</v>
      </c>
      <c r="K46" s="416">
        <f>SUM(C46:J46)</f>
        <v>5156</v>
      </c>
      <c r="L46" s="408">
        <v>15960</v>
      </c>
    </row>
    <row r="47" spans="1:14" ht="12.75" customHeight="1" thickBot="1" x14ac:dyDescent="0.25">
      <c r="A47" s="877" t="s">
        <v>641</v>
      </c>
      <c r="B47" s="464" t="s">
        <v>33</v>
      </c>
      <c r="C47" s="411">
        <f>SUM(C44:C46)</f>
        <v>20869</v>
      </c>
      <c r="D47" s="411">
        <f t="shared" ref="D47:K47" si="4">SUM(D44:D46)</f>
        <v>31</v>
      </c>
      <c r="E47" s="411">
        <f t="shared" si="4"/>
        <v>18892</v>
      </c>
      <c r="F47" s="411">
        <f t="shared" si="4"/>
        <v>7206</v>
      </c>
      <c r="G47" s="411">
        <f t="shared" si="4"/>
        <v>0</v>
      </c>
      <c r="H47" s="411">
        <f t="shared" si="4"/>
        <v>0</v>
      </c>
      <c r="I47" s="411">
        <f t="shared" si="4"/>
        <v>0</v>
      </c>
      <c r="J47" s="411">
        <f t="shared" si="4"/>
        <v>0</v>
      </c>
      <c r="K47" s="411">
        <f t="shared" si="4"/>
        <v>46998</v>
      </c>
      <c r="L47" s="411">
        <f>SUM(L44:L46)</f>
        <v>57963</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3553</v>
      </c>
      <c r="D49" s="414">
        <v>0</v>
      </c>
      <c r="E49" s="414">
        <v>22181</v>
      </c>
      <c r="F49" s="414">
        <v>3341</v>
      </c>
      <c r="G49" s="414">
        <v>0</v>
      </c>
      <c r="H49" s="414">
        <v>0</v>
      </c>
      <c r="I49" s="432">
        <v>0</v>
      </c>
      <c r="J49" s="432">
        <v>0</v>
      </c>
      <c r="K49" s="416">
        <f>SUM(C49:J49)</f>
        <v>29075</v>
      </c>
      <c r="L49" s="414">
        <v>29241</v>
      </c>
    </row>
    <row r="50" spans="1:14" x14ac:dyDescent="0.2">
      <c r="A50" s="1753" t="s">
        <v>959</v>
      </c>
      <c r="B50" s="265">
        <v>2320</v>
      </c>
      <c r="C50" s="408">
        <v>102238</v>
      </c>
      <c r="D50" s="408">
        <v>14117</v>
      </c>
      <c r="E50" s="408">
        <v>601</v>
      </c>
      <c r="F50" s="408">
        <v>0</v>
      </c>
      <c r="G50" s="408">
        <v>0</v>
      </c>
      <c r="H50" s="408">
        <v>1118</v>
      </c>
      <c r="I50" s="432">
        <v>0</v>
      </c>
      <c r="J50" s="432">
        <v>0</v>
      </c>
      <c r="K50" s="416">
        <f>SUM(C50:J50)</f>
        <v>118074</v>
      </c>
      <c r="L50" s="408">
        <v>118118</v>
      </c>
    </row>
    <row r="51" spans="1:14" x14ac:dyDescent="0.2">
      <c r="A51" s="1753" t="s">
        <v>45</v>
      </c>
      <c r="B51" s="265">
        <v>2330</v>
      </c>
      <c r="C51" s="408">
        <v>684</v>
      </c>
      <c r="D51" s="408">
        <v>406</v>
      </c>
      <c r="E51" s="408">
        <v>10800</v>
      </c>
      <c r="F51" s="408">
        <v>0</v>
      </c>
      <c r="G51" s="408">
        <v>0</v>
      </c>
      <c r="H51" s="408">
        <v>0</v>
      </c>
      <c r="I51" s="432">
        <v>0</v>
      </c>
      <c r="J51" s="432">
        <v>0</v>
      </c>
      <c r="K51" s="416">
        <f>SUM(C51:J51)</f>
        <v>11890</v>
      </c>
      <c r="L51" s="408">
        <v>1100</v>
      </c>
    </row>
    <row r="52" spans="1:14" ht="22.5" x14ac:dyDescent="0.2">
      <c r="A52" s="1754" t="s">
        <v>336</v>
      </c>
      <c r="B52" s="819" t="s">
        <v>424</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813</v>
      </c>
      <c r="B53" s="464" t="s">
        <v>34</v>
      </c>
      <c r="C53" s="411">
        <f>SUM(C49:C52)</f>
        <v>106475</v>
      </c>
      <c r="D53" s="411">
        <f t="shared" ref="D53:L53" si="5">SUM(D49:D52)</f>
        <v>14523</v>
      </c>
      <c r="E53" s="411">
        <f t="shared" si="5"/>
        <v>33582</v>
      </c>
      <c r="F53" s="411">
        <f t="shared" si="5"/>
        <v>3341</v>
      </c>
      <c r="G53" s="411">
        <f t="shared" si="5"/>
        <v>0</v>
      </c>
      <c r="H53" s="411">
        <f t="shared" si="5"/>
        <v>1118</v>
      </c>
      <c r="I53" s="411">
        <f t="shared" si="5"/>
        <v>0</v>
      </c>
      <c r="J53" s="411">
        <f t="shared" si="5"/>
        <v>0</v>
      </c>
      <c r="K53" s="411">
        <f t="shared" si="5"/>
        <v>159039</v>
      </c>
      <c r="L53" s="411">
        <f t="shared" si="5"/>
        <v>148459</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180295</v>
      </c>
      <c r="D55" s="414">
        <v>21721</v>
      </c>
      <c r="E55" s="414">
        <v>0</v>
      </c>
      <c r="F55" s="414">
        <v>0</v>
      </c>
      <c r="G55" s="414">
        <v>0</v>
      </c>
      <c r="H55" s="414">
        <v>730</v>
      </c>
      <c r="I55" s="432">
        <v>0</v>
      </c>
      <c r="J55" s="432">
        <v>0</v>
      </c>
      <c r="K55" s="416">
        <f>SUM(C55:J55)</f>
        <v>202746</v>
      </c>
      <c r="L55" s="414">
        <v>202761</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180295</v>
      </c>
      <c r="D57" s="417">
        <f t="shared" ref="D57:K57" si="6">SUM(D55:D56)</f>
        <v>21721</v>
      </c>
      <c r="E57" s="417">
        <f t="shared" si="6"/>
        <v>0</v>
      </c>
      <c r="F57" s="417">
        <f t="shared" si="6"/>
        <v>0</v>
      </c>
      <c r="G57" s="417">
        <f t="shared" si="6"/>
        <v>0</v>
      </c>
      <c r="H57" s="417">
        <f t="shared" si="6"/>
        <v>730</v>
      </c>
      <c r="I57" s="417">
        <f t="shared" si="6"/>
        <v>0</v>
      </c>
      <c r="J57" s="417">
        <f t="shared" si="6"/>
        <v>0</v>
      </c>
      <c r="K57" s="417">
        <f t="shared" si="6"/>
        <v>202746</v>
      </c>
      <c r="L57" s="411">
        <f>SUM(L55:L56)</f>
        <v>202761</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3" t="s">
        <v>532</v>
      </c>
      <c r="B60" s="265">
        <v>2520</v>
      </c>
      <c r="C60" s="408">
        <v>41933</v>
      </c>
      <c r="D60" s="408">
        <v>0</v>
      </c>
      <c r="E60" s="408">
        <v>0</v>
      </c>
      <c r="F60" s="408">
        <v>0</v>
      </c>
      <c r="G60" s="408">
        <v>0</v>
      </c>
      <c r="H60" s="408">
        <v>0</v>
      </c>
      <c r="I60" s="432">
        <v>0</v>
      </c>
      <c r="J60" s="432">
        <v>0</v>
      </c>
      <c r="K60" s="416">
        <f t="shared" si="7"/>
        <v>41933</v>
      </c>
      <c r="L60" s="408">
        <v>41933</v>
      </c>
      <c r="M60" s="14"/>
      <c r="N60" s="14"/>
    </row>
    <row r="61" spans="1:14" s="15" customFormat="1" x14ac:dyDescent="0.2">
      <c r="A61" s="1753" t="s">
        <v>219</v>
      </c>
      <c r="B61" s="265">
        <v>2540</v>
      </c>
      <c r="C61" s="408">
        <v>33972</v>
      </c>
      <c r="D61" s="408">
        <v>0</v>
      </c>
      <c r="E61" s="408">
        <v>22639</v>
      </c>
      <c r="F61" s="408">
        <v>77275</v>
      </c>
      <c r="G61" s="408">
        <v>0</v>
      </c>
      <c r="H61" s="408">
        <v>0</v>
      </c>
      <c r="I61" s="432">
        <v>0</v>
      </c>
      <c r="J61" s="432">
        <v>0</v>
      </c>
      <c r="K61" s="416">
        <f t="shared" si="7"/>
        <v>133886</v>
      </c>
      <c r="L61" s="408">
        <v>133920</v>
      </c>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3" t="s">
        <v>106</v>
      </c>
      <c r="B63" s="265">
        <v>2560</v>
      </c>
      <c r="C63" s="408">
        <v>73091</v>
      </c>
      <c r="D63" s="408">
        <v>0</v>
      </c>
      <c r="E63" s="408">
        <v>451</v>
      </c>
      <c r="F63" s="408">
        <v>137171</v>
      </c>
      <c r="G63" s="408">
        <v>0</v>
      </c>
      <c r="H63" s="408">
        <v>0</v>
      </c>
      <c r="I63" s="432">
        <v>0</v>
      </c>
      <c r="J63" s="432">
        <v>0</v>
      </c>
      <c r="K63" s="416">
        <f t="shared" si="7"/>
        <v>210713</v>
      </c>
      <c r="L63" s="408">
        <v>210740</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148996</v>
      </c>
      <c r="D65" s="411">
        <f t="shared" ref="D65:L65" si="8">SUM(D59:D64)</f>
        <v>0</v>
      </c>
      <c r="E65" s="411">
        <f t="shared" si="8"/>
        <v>23090</v>
      </c>
      <c r="F65" s="411">
        <f t="shared" si="8"/>
        <v>214446</v>
      </c>
      <c r="G65" s="411">
        <f t="shared" si="8"/>
        <v>0</v>
      </c>
      <c r="H65" s="411">
        <f t="shared" si="8"/>
        <v>0</v>
      </c>
      <c r="I65" s="411">
        <f t="shared" si="8"/>
        <v>0</v>
      </c>
      <c r="J65" s="411">
        <f t="shared" si="8"/>
        <v>0</v>
      </c>
      <c r="K65" s="411">
        <f t="shared" si="8"/>
        <v>386532</v>
      </c>
      <c r="L65" s="411">
        <f t="shared" si="8"/>
        <v>386593</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952</v>
      </c>
      <c r="B74" s="1744">
        <v>2000</v>
      </c>
      <c r="C74" s="421">
        <f>SUM(C42,C47,C53,C57,C65,C72,C73)</f>
        <v>579394</v>
      </c>
      <c r="D74" s="421">
        <f t="shared" ref="D74:K74" si="10">SUM(D42,D47,D53,D57,D65,D72,D73)</f>
        <v>40771</v>
      </c>
      <c r="E74" s="421">
        <f t="shared" si="10"/>
        <v>117817</v>
      </c>
      <c r="F74" s="421">
        <f t="shared" si="10"/>
        <v>225643</v>
      </c>
      <c r="G74" s="421">
        <f t="shared" si="10"/>
        <v>0</v>
      </c>
      <c r="H74" s="421">
        <f t="shared" si="10"/>
        <v>1848</v>
      </c>
      <c r="I74" s="421">
        <f t="shared" si="10"/>
        <v>0</v>
      </c>
      <c r="J74" s="421">
        <f t="shared" si="10"/>
        <v>0</v>
      </c>
      <c r="K74" s="421">
        <f t="shared" si="10"/>
        <v>965473</v>
      </c>
      <c r="L74" s="421">
        <f>SUM(L42,L47,L53,L57,L65,L72,L73)</f>
        <v>965982</v>
      </c>
    </row>
    <row r="75" spans="1:14" s="23" customFormat="1" ht="18" customHeight="1" thickTop="1" thickBot="1" x14ac:dyDescent="0.25">
      <c r="A75" s="1752" t="s">
        <v>50</v>
      </c>
      <c r="B75" s="1746" t="s">
        <v>655</v>
      </c>
      <c r="C75" s="419">
        <v>0</v>
      </c>
      <c r="D75" s="419">
        <v>0</v>
      </c>
      <c r="E75" s="419">
        <v>2040</v>
      </c>
      <c r="F75" s="419">
        <v>862</v>
      </c>
      <c r="G75" s="419">
        <v>0</v>
      </c>
      <c r="H75" s="419">
        <v>0</v>
      </c>
      <c r="I75" s="425">
        <v>0</v>
      </c>
      <c r="J75" s="425">
        <v>0</v>
      </c>
      <c r="K75" s="411">
        <f>SUM(C75:J75)</f>
        <v>2902</v>
      </c>
      <c r="L75" s="420">
        <v>2920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1285</v>
      </c>
      <c r="I78" s="503"/>
      <c r="J78" s="503"/>
      <c r="K78" s="410">
        <f t="shared" ref="K78:K83" si="11">SUM(C78:J78)</f>
        <v>1285</v>
      </c>
      <c r="L78" s="414">
        <v>1300</v>
      </c>
    </row>
    <row r="79" spans="1:14" x14ac:dyDescent="0.2">
      <c r="A79" s="1753" t="s">
        <v>344</v>
      </c>
      <c r="B79" s="265">
        <v>4120</v>
      </c>
      <c r="C79" s="409"/>
      <c r="D79" s="409"/>
      <c r="E79" s="408">
        <v>68507</v>
      </c>
      <c r="F79" s="409"/>
      <c r="G79" s="409"/>
      <c r="H79" s="408">
        <v>0</v>
      </c>
      <c r="I79" s="503"/>
      <c r="J79" s="503"/>
      <c r="K79" s="410">
        <f t="shared" si="11"/>
        <v>68507</v>
      </c>
      <c r="L79" s="408">
        <v>68515</v>
      </c>
    </row>
    <row r="80" spans="1:14" x14ac:dyDescent="0.2">
      <c r="A80" s="1753" t="s">
        <v>345</v>
      </c>
      <c r="B80" s="265">
        <v>4130</v>
      </c>
      <c r="C80" s="409"/>
      <c r="D80" s="409"/>
      <c r="E80" s="408">
        <v>0</v>
      </c>
      <c r="F80" s="409"/>
      <c r="G80" s="409"/>
      <c r="H80" s="408">
        <v>0</v>
      </c>
      <c r="I80" s="503"/>
      <c r="J80" s="503"/>
      <c r="K80" s="410">
        <f t="shared" si="11"/>
        <v>0</v>
      </c>
      <c r="L80" s="408">
        <v>0</v>
      </c>
    </row>
    <row r="81" spans="1:12" x14ac:dyDescent="0.2">
      <c r="A81" s="1753" t="s">
        <v>792</v>
      </c>
      <c r="B81" s="265">
        <v>4140</v>
      </c>
      <c r="C81" s="409"/>
      <c r="D81" s="409"/>
      <c r="E81" s="408">
        <v>0</v>
      </c>
      <c r="F81" s="409"/>
      <c r="G81" s="409"/>
      <c r="H81" s="408">
        <v>0</v>
      </c>
      <c r="I81" s="503"/>
      <c r="J81" s="503"/>
      <c r="K81" s="410">
        <f t="shared" si="11"/>
        <v>0</v>
      </c>
      <c r="L81" s="408">
        <v>0</v>
      </c>
    </row>
    <row r="82" spans="1:12" x14ac:dyDescent="0.2">
      <c r="A82" s="1753" t="s">
        <v>89</v>
      </c>
      <c r="B82" s="265">
        <v>4170</v>
      </c>
      <c r="C82" s="409"/>
      <c r="D82" s="409"/>
      <c r="E82" s="408">
        <v>0</v>
      </c>
      <c r="F82" s="409"/>
      <c r="G82" s="409"/>
      <c r="H82" s="408">
        <v>0</v>
      </c>
      <c r="I82" s="503"/>
      <c r="J82" s="503"/>
      <c r="K82" s="410">
        <f t="shared" si="11"/>
        <v>0</v>
      </c>
      <c r="L82" s="408">
        <v>0</v>
      </c>
    </row>
    <row r="83" spans="1:12" x14ac:dyDescent="0.2">
      <c r="A83" s="1759" t="s">
        <v>793</v>
      </c>
      <c r="B83" s="113">
        <v>4190</v>
      </c>
      <c r="C83" s="409"/>
      <c r="D83" s="409"/>
      <c r="E83" s="408">
        <v>0</v>
      </c>
      <c r="F83" s="409"/>
      <c r="G83" s="409"/>
      <c r="H83" s="408">
        <v>0</v>
      </c>
      <c r="I83" s="503"/>
      <c r="J83" s="503"/>
      <c r="K83" s="410">
        <f t="shared" si="11"/>
        <v>0</v>
      </c>
      <c r="L83" s="408">
        <v>0</v>
      </c>
    </row>
    <row r="84" spans="1:12" ht="13.5" thickBot="1" x14ac:dyDescent="0.25">
      <c r="A84" s="877" t="s">
        <v>1851</v>
      </c>
      <c r="B84" s="529">
        <v>4100</v>
      </c>
      <c r="C84" s="409"/>
      <c r="D84" s="409"/>
      <c r="E84" s="411">
        <f>SUM(E78:E83)</f>
        <v>68507</v>
      </c>
      <c r="F84" s="409"/>
      <c r="G84" s="409"/>
      <c r="H84" s="411">
        <f>SUM(H78:H83)</f>
        <v>1285</v>
      </c>
      <c r="I84" s="503"/>
      <c r="J84" s="503"/>
      <c r="K84" s="411">
        <f>SUM(K78:K83)</f>
        <v>69792</v>
      </c>
      <c r="L84" s="411">
        <f>SUM(L78:L83)</f>
        <v>69815</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8" t="s">
        <v>794</v>
      </c>
      <c r="B86" s="862">
        <v>4220</v>
      </c>
      <c r="C86" s="409"/>
      <c r="D86" s="409"/>
      <c r="E86" s="433"/>
      <c r="F86" s="409"/>
      <c r="G86" s="409"/>
      <c r="H86" s="432">
        <v>92683</v>
      </c>
      <c r="I86" s="503"/>
      <c r="J86" s="503"/>
      <c r="K86" s="516">
        <f t="shared" ref="K86:K98" si="12">H86</f>
        <v>92683</v>
      </c>
      <c r="L86" s="438">
        <v>92700</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19223</v>
      </c>
      <c r="I88" s="503"/>
      <c r="J88" s="503"/>
      <c r="K88" s="516">
        <f t="shared" si="12"/>
        <v>19223</v>
      </c>
      <c r="L88" s="438">
        <v>19223</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3" t="s">
        <v>2010</v>
      </c>
      <c r="B92" s="1751">
        <v>4200</v>
      </c>
      <c r="C92" s="409"/>
      <c r="D92" s="409"/>
      <c r="E92" s="433"/>
      <c r="F92" s="409"/>
      <c r="G92" s="409"/>
      <c r="H92" s="1052">
        <f>SUM(H85:H91)</f>
        <v>111906</v>
      </c>
      <c r="I92" s="503"/>
      <c r="J92" s="503"/>
      <c r="K92" s="516">
        <f t="shared" si="12"/>
        <v>111906</v>
      </c>
      <c r="L92" s="1052">
        <f>SUM(L85:L91)</f>
        <v>111923</v>
      </c>
    </row>
    <row r="93" spans="1:12" ht="14.25" thickTop="1" thickBot="1" x14ac:dyDescent="0.25">
      <c r="A93" s="1748" t="s">
        <v>781</v>
      </c>
      <c r="B93" s="1749">
        <v>4310</v>
      </c>
      <c r="C93" s="409"/>
      <c r="D93" s="409"/>
      <c r="E93" s="433"/>
      <c r="F93" s="409"/>
      <c r="G93" s="409"/>
      <c r="H93" s="1750">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1854</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68507</v>
      </c>
      <c r="F102" s="409"/>
      <c r="G102" s="409"/>
      <c r="H102" s="421">
        <f>SUM(H84,H92,H100,H101)</f>
        <v>113191</v>
      </c>
      <c r="I102" s="503"/>
      <c r="J102" s="503"/>
      <c r="K102" s="421">
        <f>SUM(K84,K92,K100,K101)</f>
        <v>181698</v>
      </c>
      <c r="L102" s="421">
        <f>SUM(L84,L92,L100,L101)</f>
        <v>181738</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2636584</v>
      </c>
      <c r="D114" s="411">
        <f t="shared" ref="D114:K114" si="13">SUM(D33,D74,D75,D102,D112,D113)</f>
        <v>68540</v>
      </c>
      <c r="E114" s="411">
        <f t="shared" si="13"/>
        <v>240435</v>
      </c>
      <c r="F114" s="411">
        <f t="shared" si="13"/>
        <v>299673</v>
      </c>
      <c r="G114" s="411">
        <f t="shared" si="13"/>
        <v>1250</v>
      </c>
      <c r="H114" s="411">
        <f>SUM(H33,H74,H75,H102,H112,H113)</f>
        <v>118749</v>
      </c>
      <c r="I114" s="411">
        <f t="shared" si="13"/>
        <v>0</v>
      </c>
      <c r="J114" s="411">
        <f t="shared" si="13"/>
        <v>0</v>
      </c>
      <c r="K114" s="411">
        <f t="shared" si="13"/>
        <v>3365231</v>
      </c>
      <c r="L114" s="411">
        <f>SUM(L33,L74,L75,L102,L112,L113)</f>
        <v>3366093</v>
      </c>
    </row>
    <row r="115" spans="1:14" ht="23.25" thickTop="1" x14ac:dyDescent="0.2">
      <c r="A115" s="1765" t="s">
        <v>1155</v>
      </c>
      <c r="B115" s="882"/>
      <c r="C115" s="412"/>
      <c r="D115" s="412"/>
      <c r="E115" s="412"/>
      <c r="F115" s="412"/>
      <c r="G115" s="412"/>
      <c r="H115" s="412"/>
      <c r="I115" s="412"/>
      <c r="J115" s="412"/>
      <c r="K115" s="436">
        <f>'Revenues 9-14'!C275-'Expenditures 15-22'!K114</f>
        <v>3522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3" t="s">
        <v>219</v>
      </c>
      <c r="B124" s="265">
        <v>2540</v>
      </c>
      <c r="C124" s="408">
        <v>80931</v>
      </c>
      <c r="D124" s="408">
        <v>0</v>
      </c>
      <c r="E124" s="408">
        <v>14569</v>
      </c>
      <c r="F124" s="408">
        <v>59606</v>
      </c>
      <c r="G124" s="408">
        <v>24079</v>
      </c>
      <c r="H124" s="408">
        <v>0</v>
      </c>
      <c r="I124" s="432">
        <v>0</v>
      </c>
      <c r="J124" s="432">
        <v>0</v>
      </c>
      <c r="K124" s="411">
        <f>SUM(C124:J124)</f>
        <v>179185</v>
      </c>
      <c r="L124" s="408">
        <v>179212</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80931</v>
      </c>
      <c r="D127" s="411">
        <f t="shared" ref="D127:L127" si="14">SUM(D122:D126)</f>
        <v>0</v>
      </c>
      <c r="E127" s="411">
        <f t="shared" si="14"/>
        <v>14569</v>
      </c>
      <c r="F127" s="411">
        <f t="shared" si="14"/>
        <v>59606</v>
      </c>
      <c r="G127" s="411">
        <f t="shared" si="14"/>
        <v>24079</v>
      </c>
      <c r="H127" s="411">
        <f t="shared" si="14"/>
        <v>0</v>
      </c>
      <c r="I127" s="411">
        <f t="shared" si="14"/>
        <v>0</v>
      </c>
      <c r="J127" s="411">
        <f t="shared" si="14"/>
        <v>0</v>
      </c>
      <c r="K127" s="411">
        <f t="shared" si="14"/>
        <v>179185</v>
      </c>
      <c r="L127" s="411">
        <f t="shared" si="14"/>
        <v>179212</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952</v>
      </c>
      <c r="B129" s="1747" t="s">
        <v>649</v>
      </c>
      <c r="C129" s="421">
        <f>SUM(C120,C127,C128)</f>
        <v>80931</v>
      </c>
      <c r="D129" s="421">
        <f t="shared" ref="D129:L129" si="15">SUM(D120,D127,D128)</f>
        <v>0</v>
      </c>
      <c r="E129" s="421">
        <f t="shared" si="15"/>
        <v>14569</v>
      </c>
      <c r="F129" s="421">
        <f t="shared" si="15"/>
        <v>59606</v>
      </c>
      <c r="G129" s="421">
        <f t="shared" si="15"/>
        <v>24079</v>
      </c>
      <c r="H129" s="421">
        <f t="shared" si="15"/>
        <v>0</v>
      </c>
      <c r="I129" s="421">
        <f t="shared" si="15"/>
        <v>0</v>
      </c>
      <c r="J129" s="421">
        <f t="shared" si="15"/>
        <v>0</v>
      </c>
      <c r="K129" s="421">
        <f t="shared" si="15"/>
        <v>179185</v>
      </c>
      <c r="L129" s="421">
        <f t="shared" si="15"/>
        <v>179212</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v>0</v>
      </c>
    </row>
    <row r="134" spans="1:14" x14ac:dyDescent="0.2">
      <c r="A134" s="1753" t="s">
        <v>792</v>
      </c>
      <c r="B134" s="265">
        <v>4140</v>
      </c>
      <c r="C134" s="409"/>
      <c r="D134" s="409"/>
      <c r="E134" s="432">
        <v>0</v>
      </c>
      <c r="F134" s="409"/>
      <c r="G134" s="409"/>
      <c r="H134" s="408">
        <v>0</v>
      </c>
      <c r="I134" s="503"/>
      <c r="J134" s="409"/>
      <c r="K134" s="416">
        <f>SUM(E134,H134)</f>
        <v>0</v>
      </c>
      <c r="L134" s="408">
        <v>0</v>
      </c>
    </row>
    <row r="135" spans="1:14" ht="22.5" x14ac:dyDescent="0.2">
      <c r="A135" s="1759"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v>0</v>
      </c>
    </row>
    <row r="142" spans="1:14" x14ac:dyDescent="0.2">
      <c r="A142" s="1753" t="s">
        <v>91</v>
      </c>
      <c r="B142" s="265">
        <v>5120</v>
      </c>
      <c r="C142" s="409"/>
      <c r="D142" s="409"/>
      <c r="E142" s="409"/>
      <c r="F142" s="409"/>
      <c r="G142" s="409"/>
      <c r="H142" s="408">
        <v>0</v>
      </c>
      <c r="I142" s="429"/>
      <c r="J142" s="409"/>
      <c r="K142" s="416">
        <f>SUM(H142)</f>
        <v>0</v>
      </c>
      <c r="L142" s="408">
        <v>0</v>
      </c>
    </row>
    <row r="143" spans="1:14" ht="12.75" customHeight="1" x14ac:dyDescent="0.2">
      <c r="A143" s="1753" t="s">
        <v>1366</v>
      </c>
      <c r="B143" s="113" t="s">
        <v>702</v>
      </c>
      <c r="C143" s="409"/>
      <c r="D143" s="409"/>
      <c r="E143" s="409"/>
      <c r="F143" s="409"/>
      <c r="G143" s="409"/>
      <c r="H143" s="408">
        <v>0</v>
      </c>
      <c r="I143" s="429"/>
      <c r="J143" s="409"/>
      <c r="K143" s="416">
        <f>SUM(H143)</f>
        <v>0</v>
      </c>
      <c r="L143" s="408">
        <v>0</v>
      </c>
    </row>
    <row r="144" spans="1:14" x14ac:dyDescent="0.2">
      <c r="A144" s="1753" t="s">
        <v>92</v>
      </c>
      <c r="B144" s="265" t="s">
        <v>673</v>
      </c>
      <c r="C144" s="409"/>
      <c r="D144" s="409"/>
      <c r="E144" s="409"/>
      <c r="F144" s="409"/>
      <c r="G144" s="409"/>
      <c r="H144" s="408">
        <v>0</v>
      </c>
      <c r="I144" s="429"/>
      <c r="J144" s="409"/>
      <c r="K144" s="416">
        <f>SUM(H144)</f>
        <v>0</v>
      </c>
      <c r="L144" s="408">
        <v>0</v>
      </c>
    </row>
    <row r="145" spans="1:14" ht="12.75" customHeight="1" x14ac:dyDescent="0.2">
      <c r="A145" s="1753" t="s">
        <v>704</v>
      </c>
      <c r="B145" s="265"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7" t="s">
        <v>705</v>
      </c>
      <c r="B150" s="2288"/>
      <c r="C150" s="411">
        <f>SUM(C129,C130,C138,C148,C149)</f>
        <v>80931</v>
      </c>
      <c r="D150" s="411">
        <f t="shared" ref="D150:K150" si="16">SUM(D129,D130,D138,D148,D149)</f>
        <v>0</v>
      </c>
      <c r="E150" s="411">
        <f t="shared" si="16"/>
        <v>14569</v>
      </c>
      <c r="F150" s="411">
        <f t="shared" si="16"/>
        <v>59606</v>
      </c>
      <c r="G150" s="411">
        <f t="shared" si="16"/>
        <v>24079</v>
      </c>
      <c r="H150" s="411">
        <f t="shared" si="16"/>
        <v>0</v>
      </c>
      <c r="I150" s="411">
        <f t="shared" si="16"/>
        <v>0</v>
      </c>
      <c r="J150" s="411">
        <f t="shared" si="16"/>
        <v>0</v>
      </c>
      <c r="K150" s="411">
        <f t="shared" si="16"/>
        <v>179185</v>
      </c>
      <c r="L150" s="411">
        <f>SUM(L129,L130,L138,L148,L149)</f>
        <v>179212</v>
      </c>
    </row>
    <row r="151" spans="1:14" ht="12.75" customHeight="1" thickTop="1" x14ac:dyDescent="0.2">
      <c r="A151" s="2283" t="s">
        <v>1378</v>
      </c>
      <c r="B151" s="2284"/>
      <c r="C151" s="412"/>
      <c r="D151" s="412"/>
      <c r="E151" s="412"/>
      <c r="F151" s="412"/>
      <c r="G151" s="412"/>
      <c r="H151" s="412"/>
      <c r="I151" s="412"/>
      <c r="J151" s="409"/>
      <c r="K151" s="436">
        <f>'Revenues 9-14'!D275-'Expenditures 15-22'!K150</f>
        <v>26146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v>0</v>
      </c>
    </row>
    <row r="158" spans="1:14" x14ac:dyDescent="0.2">
      <c r="A158" s="1753" t="s">
        <v>91</v>
      </c>
      <c r="B158" s="265">
        <v>5120</v>
      </c>
      <c r="C158" s="409"/>
      <c r="D158" s="409"/>
      <c r="E158" s="409"/>
      <c r="F158" s="409"/>
      <c r="G158" s="409"/>
      <c r="H158" s="408">
        <v>0</v>
      </c>
      <c r="I158" s="409"/>
      <c r="J158" s="409"/>
      <c r="K158" s="410">
        <f>SUM(C158:J158)</f>
        <v>0</v>
      </c>
      <c r="L158" s="408">
        <v>0</v>
      </c>
    </row>
    <row r="159" spans="1:14" ht="12.75" customHeight="1" x14ac:dyDescent="0.2">
      <c r="A159" s="1753" t="s">
        <v>1366</v>
      </c>
      <c r="B159" s="265" t="s">
        <v>702</v>
      </c>
      <c r="C159" s="409"/>
      <c r="D159" s="409"/>
      <c r="E159" s="409"/>
      <c r="F159" s="409"/>
      <c r="G159" s="409"/>
      <c r="H159" s="408">
        <v>0</v>
      </c>
      <c r="I159" s="409"/>
      <c r="J159" s="409"/>
      <c r="K159" s="410">
        <f>SUM(C159:J159)</f>
        <v>0</v>
      </c>
      <c r="L159" s="408">
        <v>0</v>
      </c>
    </row>
    <row r="160" spans="1:14" x14ac:dyDescent="0.2">
      <c r="A160" s="1753" t="s">
        <v>92</v>
      </c>
      <c r="B160" s="113" t="s">
        <v>673</v>
      </c>
      <c r="C160" s="409"/>
      <c r="D160" s="409"/>
      <c r="E160" s="409"/>
      <c r="F160" s="409"/>
      <c r="G160" s="409"/>
      <c r="H160" s="408">
        <v>0</v>
      </c>
      <c r="I160" s="409"/>
      <c r="J160" s="409"/>
      <c r="K160" s="410">
        <f>SUM(C160:J160)</f>
        <v>0</v>
      </c>
      <c r="L160" s="408">
        <v>0</v>
      </c>
    </row>
    <row r="161" spans="1:14" ht="12.75" customHeight="1" x14ac:dyDescent="0.2">
      <c r="A161" s="1753"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33622</v>
      </c>
      <c r="I163" s="409"/>
      <c r="J163" s="409"/>
      <c r="K163" s="410">
        <f>SUM(C163:H163)</f>
        <v>33622</v>
      </c>
      <c r="L163" s="1803">
        <v>103623</v>
      </c>
    </row>
    <row r="164" spans="1:14" ht="33.75" customHeight="1" x14ac:dyDescent="0.2">
      <c r="A164" s="1773" t="s">
        <v>290</v>
      </c>
      <c r="B164" s="532" t="s">
        <v>32</v>
      </c>
      <c r="C164" s="409"/>
      <c r="D164" s="409"/>
      <c r="E164" s="409"/>
      <c r="F164" s="409"/>
      <c r="G164" s="409"/>
      <c r="H164" s="1806">
        <v>70000</v>
      </c>
      <c r="I164" s="409"/>
      <c r="J164" s="409"/>
      <c r="K164" s="410">
        <f>SUM(C164:J164)</f>
        <v>70000</v>
      </c>
      <c r="L164" s="1806">
        <v>0</v>
      </c>
    </row>
    <row r="165" spans="1:14" ht="13.5" customHeight="1" thickBot="1" x14ac:dyDescent="0.25">
      <c r="A165" s="1757" t="s">
        <v>865</v>
      </c>
      <c r="B165" s="533" t="s">
        <v>87</v>
      </c>
      <c r="C165" s="409"/>
      <c r="D165" s="409"/>
      <c r="E165" s="422">
        <v>0</v>
      </c>
      <c r="F165" s="409"/>
      <c r="G165" s="409"/>
      <c r="H165" s="1806">
        <v>0</v>
      </c>
      <c r="I165" s="503"/>
      <c r="J165" s="409"/>
      <c r="K165" s="410">
        <f>SUM(C165:J165)</f>
        <v>0</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103622</v>
      </c>
      <c r="I166" s="433"/>
      <c r="J166" s="409"/>
      <c r="K166" s="421">
        <f>SUM(K162,K163,K164,K165)</f>
        <v>103622</v>
      </c>
      <c r="L166" s="421">
        <f>SUM(L162,L163,L164,L165)</f>
        <v>103623</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103622</v>
      </c>
      <c r="I168" s="433"/>
      <c r="J168" s="409"/>
      <c r="K168" s="421">
        <f>SUM(K154,K166,K167)</f>
        <v>103622</v>
      </c>
      <c r="L168" s="421">
        <f>SUM(L154,L166,L167)</f>
        <v>103623</v>
      </c>
    </row>
    <row r="169" spans="1:14" ht="23.25" thickTop="1" x14ac:dyDescent="0.2">
      <c r="A169" s="1765" t="s">
        <v>1155</v>
      </c>
      <c r="B169" s="463"/>
      <c r="C169" s="409"/>
      <c r="D169" s="409"/>
      <c r="E169" s="409"/>
      <c r="F169" s="409"/>
      <c r="G169" s="409"/>
      <c r="H169" s="412"/>
      <c r="I169" s="409"/>
      <c r="J169" s="409"/>
      <c r="K169" s="436">
        <f>'Revenues 9-14'!E275-'Expenditures 15-22'!K168</f>
        <v>31088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174863</v>
      </c>
      <c r="D176" s="408">
        <v>941</v>
      </c>
      <c r="E176" s="408">
        <v>26420</v>
      </c>
      <c r="F176" s="408">
        <v>40751</v>
      </c>
      <c r="G176" s="408">
        <v>6523</v>
      </c>
      <c r="H176" s="408">
        <v>0</v>
      </c>
      <c r="I176" s="432">
        <v>0</v>
      </c>
      <c r="J176" s="432">
        <v>0</v>
      </c>
      <c r="K176" s="410">
        <f>SUM(C176:J176)</f>
        <v>249498</v>
      </c>
      <c r="L176" s="408">
        <v>249530</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952</v>
      </c>
      <c r="B178" s="464" t="s">
        <v>649</v>
      </c>
      <c r="C178" s="421">
        <f>SUM(C174,C176,C177)</f>
        <v>174863</v>
      </c>
      <c r="D178" s="421">
        <f t="shared" ref="D178:J178" si="17">SUM(D174,D176,D177)</f>
        <v>941</v>
      </c>
      <c r="E178" s="421">
        <f t="shared" si="17"/>
        <v>26420</v>
      </c>
      <c r="F178" s="421">
        <f t="shared" si="17"/>
        <v>40751</v>
      </c>
      <c r="G178" s="421">
        <f t="shared" si="17"/>
        <v>6523</v>
      </c>
      <c r="H178" s="421">
        <f t="shared" si="17"/>
        <v>0</v>
      </c>
      <c r="I178" s="421">
        <f t="shared" si="17"/>
        <v>0</v>
      </c>
      <c r="J178" s="421">
        <f t="shared" si="17"/>
        <v>0</v>
      </c>
      <c r="K178" s="421">
        <f>SUM(K174,K176,K177)</f>
        <v>249498</v>
      </c>
      <c r="L178" s="421">
        <f>SUM(L174, L176:L177)</f>
        <v>249530</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v>0</v>
      </c>
    </row>
    <row r="183" spans="1:14" x14ac:dyDescent="0.2">
      <c r="A183" s="1753" t="s">
        <v>344</v>
      </c>
      <c r="B183" s="265">
        <v>4120</v>
      </c>
      <c r="C183" s="409"/>
      <c r="D183" s="409"/>
      <c r="E183" s="408">
        <v>0</v>
      </c>
      <c r="F183" s="409"/>
      <c r="G183" s="409"/>
      <c r="H183" s="408">
        <v>0</v>
      </c>
      <c r="I183" s="503"/>
      <c r="J183" s="409"/>
      <c r="K183" s="410">
        <f t="shared" si="18"/>
        <v>0</v>
      </c>
      <c r="L183" s="408">
        <v>0</v>
      </c>
    </row>
    <row r="184" spans="1:14" x14ac:dyDescent="0.2">
      <c r="A184" s="1753" t="s">
        <v>345</v>
      </c>
      <c r="B184" s="113">
        <v>4130</v>
      </c>
      <c r="C184" s="409"/>
      <c r="D184" s="409"/>
      <c r="E184" s="408">
        <v>0</v>
      </c>
      <c r="F184" s="409"/>
      <c r="G184" s="409"/>
      <c r="H184" s="408">
        <v>0</v>
      </c>
      <c r="I184" s="503"/>
      <c r="J184" s="409"/>
      <c r="K184" s="410">
        <f t="shared" si="18"/>
        <v>0</v>
      </c>
      <c r="L184" s="408">
        <v>0</v>
      </c>
    </row>
    <row r="185" spans="1:14" x14ac:dyDescent="0.2">
      <c r="A185" s="1753" t="s">
        <v>792</v>
      </c>
      <c r="B185" s="265">
        <v>4140</v>
      </c>
      <c r="C185" s="409"/>
      <c r="D185" s="409"/>
      <c r="E185" s="408">
        <v>0</v>
      </c>
      <c r="F185" s="409"/>
      <c r="G185" s="409"/>
      <c r="H185" s="408">
        <v>0</v>
      </c>
      <c r="I185" s="503"/>
      <c r="J185" s="409"/>
      <c r="K185" s="410">
        <f t="shared" si="18"/>
        <v>0</v>
      </c>
      <c r="L185" s="408">
        <v>0</v>
      </c>
    </row>
    <row r="186" spans="1:14" x14ac:dyDescent="0.2">
      <c r="A186" s="1753" t="s">
        <v>89</v>
      </c>
      <c r="B186" s="265">
        <v>4170</v>
      </c>
      <c r="C186" s="409"/>
      <c r="D186" s="409"/>
      <c r="E186" s="408">
        <v>0</v>
      </c>
      <c r="F186" s="409"/>
      <c r="G186" s="409"/>
      <c r="H186" s="408">
        <v>0</v>
      </c>
      <c r="I186" s="503"/>
      <c r="J186" s="409"/>
      <c r="K186" s="410">
        <f t="shared" si="18"/>
        <v>0</v>
      </c>
      <c r="L186" s="408">
        <v>0</v>
      </c>
    </row>
    <row r="187" spans="1:14" ht="22.5" x14ac:dyDescent="0.2">
      <c r="A187" s="1759"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v>0</v>
      </c>
      <c r="F189" s="409"/>
      <c r="G189" s="409"/>
      <c r="H189" s="1803">
        <v>0</v>
      </c>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v>0</v>
      </c>
    </row>
    <row r="194" spans="1:14" x14ac:dyDescent="0.2">
      <c r="A194" s="1753" t="s">
        <v>91</v>
      </c>
      <c r="B194" s="265">
        <v>5120</v>
      </c>
      <c r="C194" s="409"/>
      <c r="D194" s="409"/>
      <c r="E194" s="409"/>
      <c r="F194" s="409"/>
      <c r="G194" s="409"/>
      <c r="H194" s="408">
        <v>0</v>
      </c>
      <c r="I194" s="409"/>
      <c r="J194" s="409"/>
      <c r="K194" s="410">
        <f>SUM(H194)</f>
        <v>0</v>
      </c>
      <c r="L194" s="408">
        <v>0</v>
      </c>
    </row>
    <row r="195" spans="1:14" ht="12.75" customHeight="1" x14ac:dyDescent="0.2">
      <c r="A195" s="1753" t="s">
        <v>1366</v>
      </c>
      <c r="B195" s="113" t="s">
        <v>702</v>
      </c>
      <c r="C195" s="409"/>
      <c r="D195" s="409"/>
      <c r="E195" s="409"/>
      <c r="F195" s="409"/>
      <c r="G195" s="409"/>
      <c r="H195" s="408">
        <v>0</v>
      </c>
      <c r="I195" s="409"/>
      <c r="J195" s="409"/>
      <c r="K195" s="410">
        <f>SUM(H195)</f>
        <v>0</v>
      </c>
      <c r="L195" s="408">
        <v>0</v>
      </c>
    </row>
    <row r="196" spans="1:14" x14ac:dyDescent="0.2">
      <c r="A196" s="1753" t="s">
        <v>92</v>
      </c>
      <c r="B196" s="265" t="s">
        <v>673</v>
      </c>
      <c r="C196" s="409"/>
      <c r="D196" s="409"/>
      <c r="E196" s="409"/>
      <c r="F196" s="409"/>
      <c r="G196" s="409"/>
      <c r="H196" s="408">
        <v>0</v>
      </c>
      <c r="I196" s="409"/>
      <c r="J196" s="409"/>
      <c r="K196" s="410">
        <f>SUM(H196)</f>
        <v>0</v>
      </c>
      <c r="L196" s="408">
        <v>0</v>
      </c>
    </row>
    <row r="197" spans="1:14" x14ac:dyDescent="0.2">
      <c r="A197" s="1778" t="s">
        <v>704</v>
      </c>
      <c r="B197" s="265"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0">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7" t="s">
        <v>865</v>
      </c>
      <c r="B201" s="533" t="s">
        <v>87</v>
      </c>
      <c r="C201" s="409"/>
      <c r="D201" s="409"/>
      <c r="E201" s="409"/>
      <c r="F201" s="409"/>
      <c r="G201" s="409"/>
      <c r="H201" s="432">
        <v>0</v>
      </c>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174863</v>
      </c>
      <c r="D204" s="411">
        <f>SUM(D178,D179)</f>
        <v>941</v>
      </c>
      <c r="E204" s="411">
        <f>SUM(E178,E179,E190)</f>
        <v>26420</v>
      </c>
      <c r="F204" s="411">
        <f>SUM(F178,F179)</f>
        <v>40751</v>
      </c>
      <c r="G204" s="411">
        <f>SUM(G178,G179)</f>
        <v>6523</v>
      </c>
      <c r="H204" s="411">
        <f>SUM(H178,H179,H190,H202,H203)</f>
        <v>0</v>
      </c>
      <c r="I204" s="411">
        <f>SUM(I178,I179)</f>
        <v>0</v>
      </c>
      <c r="J204" s="411">
        <f>SUM(J178,J179)</f>
        <v>0</v>
      </c>
      <c r="K204" s="410">
        <f>SUM(K178,K179,K190,K202,K203)</f>
        <v>249498</v>
      </c>
      <c r="L204" s="411">
        <f>SUM(L178,L179,L190,L202,L203)</f>
        <v>249530</v>
      </c>
    </row>
    <row r="205" spans="1:14" ht="23.25" thickTop="1" x14ac:dyDescent="0.2">
      <c r="A205" s="1765" t="s">
        <v>1155</v>
      </c>
      <c r="B205" s="463"/>
      <c r="C205" s="412"/>
      <c r="D205" s="412"/>
      <c r="E205" s="412"/>
      <c r="F205" s="412"/>
      <c r="G205" s="412"/>
      <c r="H205" s="412"/>
      <c r="I205" s="409"/>
      <c r="J205" s="409"/>
      <c r="K205" s="436">
        <f>'Revenues 9-14'!F275-'Expenditures 15-22'!K204</f>
        <v>-53873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30155</v>
      </c>
      <c r="E209" s="409"/>
      <c r="F209" s="409"/>
      <c r="G209" s="409"/>
      <c r="H209" s="409"/>
      <c r="I209" s="409"/>
      <c r="J209" s="409"/>
      <c r="K209" s="410">
        <f>D209</f>
        <v>30155</v>
      </c>
      <c r="L209" s="408">
        <v>30174</v>
      </c>
    </row>
    <row r="210" spans="1:12" x14ac:dyDescent="0.2">
      <c r="A210" s="1753" t="s">
        <v>170</v>
      </c>
      <c r="B210" s="265" t="s">
        <v>1121</v>
      </c>
      <c r="C210" s="409"/>
      <c r="D210" s="432">
        <v>1877</v>
      </c>
      <c r="E210" s="409"/>
      <c r="F210" s="409"/>
      <c r="G210" s="409"/>
      <c r="H210" s="409"/>
      <c r="I210" s="409"/>
      <c r="J210" s="409"/>
      <c r="K210" s="410">
        <f t="shared" ref="K210:K222" si="19">D210</f>
        <v>1877</v>
      </c>
      <c r="L210" s="408">
        <v>1879</v>
      </c>
    </row>
    <row r="211" spans="1:12" x14ac:dyDescent="0.2">
      <c r="A211" s="1753" t="s">
        <v>171</v>
      </c>
      <c r="B211" s="265">
        <v>1200</v>
      </c>
      <c r="C211" s="409"/>
      <c r="D211" s="408">
        <v>7711</v>
      </c>
      <c r="E211" s="409"/>
      <c r="F211" s="409"/>
      <c r="G211" s="409"/>
      <c r="H211" s="409"/>
      <c r="I211" s="409"/>
      <c r="J211" s="409"/>
      <c r="K211" s="410">
        <f t="shared" si="19"/>
        <v>7711</v>
      </c>
      <c r="L211" s="408">
        <v>7718</v>
      </c>
    </row>
    <row r="212" spans="1:12" x14ac:dyDescent="0.2">
      <c r="A212" s="1753" t="s">
        <v>315</v>
      </c>
      <c r="B212" s="265" t="s">
        <v>1122</v>
      </c>
      <c r="C212" s="409"/>
      <c r="D212" s="432">
        <v>0</v>
      </c>
      <c r="E212" s="409"/>
      <c r="F212" s="409"/>
      <c r="G212" s="409"/>
      <c r="H212" s="409"/>
      <c r="I212" s="409"/>
      <c r="J212" s="409"/>
      <c r="K212" s="410">
        <f t="shared" si="19"/>
        <v>0</v>
      </c>
      <c r="L212" s="408">
        <v>0</v>
      </c>
    </row>
    <row r="213" spans="1:12" x14ac:dyDescent="0.2">
      <c r="A213" s="1753" t="s">
        <v>316</v>
      </c>
      <c r="B213" s="265">
        <v>1250</v>
      </c>
      <c r="C213" s="409"/>
      <c r="D213" s="408">
        <v>17459</v>
      </c>
      <c r="E213" s="409"/>
      <c r="F213" s="409"/>
      <c r="G213" s="409"/>
      <c r="H213" s="409"/>
      <c r="I213" s="409"/>
      <c r="J213" s="409"/>
      <c r="K213" s="410">
        <f t="shared" si="19"/>
        <v>17459</v>
      </c>
      <c r="L213" s="408">
        <v>17461</v>
      </c>
    </row>
    <row r="214" spans="1:12" x14ac:dyDescent="0.2">
      <c r="A214" s="1753" t="s">
        <v>317</v>
      </c>
      <c r="B214" s="265" t="s">
        <v>168</v>
      </c>
      <c r="C214" s="409"/>
      <c r="D214" s="432">
        <v>0</v>
      </c>
      <c r="E214" s="409"/>
      <c r="F214" s="409"/>
      <c r="G214" s="409"/>
      <c r="H214" s="409"/>
      <c r="I214" s="409"/>
      <c r="J214" s="409"/>
      <c r="K214" s="410">
        <f t="shared" si="19"/>
        <v>0</v>
      </c>
      <c r="L214" s="408">
        <v>0</v>
      </c>
    </row>
    <row r="215" spans="1:12" x14ac:dyDescent="0.2">
      <c r="A215" s="1753" t="s">
        <v>1116</v>
      </c>
      <c r="B215" s="265">
        <v>1300</v>
      </c>
      <c r="C215" s="409"/>
      <c r="D215" s="408">
        <v>0</v>
      </c>
      <c r="E215" s="409"/>
      <c r="F215" s="409"/>
      <c r="G215" s="409"/>
      <c r="H215" s="409"/>
      <c r="I215" s="409"/>
      <c r="J215" s="409"/>
      <c r="K215" s="410">
        <f t="shared" si="19"/>
        <v>0</v>
      </c>
      <c r="L215" s="408">
        <v>0</v>
      </c>
    </row>
    <row r="216" spans="1:12" x14ac:dyDescent="0.2">
      <c r="A216" s="1753" t="s">
        <v>820</v>
      </c>
      <c r="B216" s="265">
        <v>1400</v>
      </c>
      <c r="C216" s="409"/>
      <c r="D216" s="408">
        <v>0</v>
      </c>
      <c r="E216" s="409"/>
      <c r="F216" s="409"/>
      <c r="G216" s="409"/>
      <c r="H216" s="409"/>
      <c r="I216" s="409"/>
      <c r="J216" s="409"/>
      <c r="K216" s="410">
        <f t="shared" si="19"/>
        <v>0</v>
      </c>
      <c r="L216" s="408">
        <v>0</v>
      </c>
    </row>
    <row r="217" spans="1:12" x14ac:dyDescent="0.2">
      <c r="A217" s="1753" t="s">
        <v>1117</v>
      </c>
      <c r="B217" s="265">
        <v>1500</v>
      </c>
      <c r="C217" s="409"/>
      <c r="D217" s="408">
        <v>2346</v>
      </c>
      <c r="E217" s="409"/>
      <c r="F217" s="409"/>
      <c r="G217" s="409"/>
      <c r="H217" s="409"/>
      <c r="I217" s="409"/>
      <c r="J217" s="409"/>
      <c r="K217" s="410">
        <f t="shared" si="19"/>
        <v>2346</v>
      </c>
      <c r="L217" s="408">
        <v>2348</v>
      </c>
    </row>
    <row r="218" spans="1:12" x14ac:dyDescent="0.2">
      <c r="A218" s="1753" t="s">
        <v>1118</v>
      </c>
      <c r="B218" s="265">
        <v>1600</v>
      </c>
      <c r="C218" s="409"/>
      <c r="D218" s="408">
        <v>0</v>
      </c>
      <c r="E218" s="409"/>
      <c r="F218" s="409"/>
      <c r="G218" s="409"/>
      <c r="H218" s="409"/>
      <c r="I218" s="409"/>
      <c r="J218" s="409"/>
      <c r="K218" s="410">
        <f t="shared" si="19"/>
        <v>0</v>
      </c>
      <c r="L218" s="408">
        <v>0</v>
      </c>
    </row>
    <row r="219" spans="1:12" x14ac:dyDescent="0.2">
      <c r="A219" s="1753" t="s">
        <v>1143</v>
      </c>
      <c r="B219" s="265">
        <v>1650</v>
      </c>
      <c r="C219" s="409"/>
      <c r="D219" s="408">
        <v>0</v>
      </c>
      <c r="E219" s="409"/>
      <c r="F219" s="409"/>
      <c r="G219" s="409"/>
      <c r="H219" s="409"/>
      <c r="I219" s="409"/>
      <c r="J219" s="409"/>
      <c r="K219" s="410">
        <f t="shared" si="19"/>
        <v>0</v>
      </c>
      <c r="L219" s="408">
        <v>0</v>
      </c>
    </row>
    <row r="220" spans="1:12" x14ac:dyDescent="0.2">
      <c r="A220" s="1753" t="s">
        <v>821</v>
      </c>
      <c r="B220" s="265" t="s">
        <v>169</v>
      </c>
      <c r="C220" s="409"/>
      <c r="D220" s="432">
        <v>69</v>
      </c>
      <c r="E220" s="409"/>
      <c r="F220" s="409"/>
      <c r="G220" s="409"/>
      <c r="H220" s="409"/>
      <c r="I220" s="409"/>
      <c r="J220" s="409"/>
      <c r="K220" s="410">
        <f t="shared" si="19"/>
        <v>69</v>
      </c>
      <c r="L220" s="408">
        <v>70</v>
      </c>
    </row>
    <row r="221" spans="1:12" x14ac:dyDescent="0.2">
      <c r="A221" s="1753" t="s">
        <v>1262</v>
      </c>
      <c r="B221" s="265">
        <v>1800</v>
      </c>
      <c r="C221" s="409"/>
      <c r="D221" s="408">
        <v>0</v>
      </c>
      <c r="E221" s="409"/>
      <c r="F221" s="409"/>
      <c r="G221" s="409"/>
      <c r="H221" s="409"/>
      <c r="I221" s="409"/>
      <c r="J221" s="409"/>
      <c r="K221" s="410">
        <f t="shared" si="19"/>
        <v>0</v>
      </c>
      <c r="L221" s="408">
        <v>0</v>
      </c>
    </row>
    <row r="222" spans="1:12" x14ac:dyDescent="0.2">
      <c r="A222" s="1753"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59617</v>
      </c>
      <c r="E223" s="409"/>
      <c r="F223" s="409"/>
      <c r="G223" s="409"/>
      <c r="H223" s="409"/>
      <c r="I223" s="409"/>
      <c r="J223" s="409"/>
      <c r="K223" s="411">
        <f>SUM(K209:K222)</f>
        <v>59617</v>
      </c>
      <c r="L223" s="411">
        <f>SUM(L209:L222)</f>
        <v>59650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7418</v>
      </c>
      <c r="E226" s="409"/>
      <c r="F226" s="409"/>
      <c r="G226" s="409"/>
      <c r="H226" s="409"/>
      <c r="I226" s="409"/>
      <c r="J226" s="409"/>
      <c r="K226" s="410">
        <f t="shared" ref="K226:K231" si="20">D226</f>
        <v>7418</v>
      </c>
      <c r="L226" s="408">
        <v>7419</v>
      </c>
    </row>
    <row r="227" spans="1:12" x14ac:dyDescent="0.2">
      <c r="A227" s="1753" t="s">
        <v>1265</v>
      </c>
      <c r="B227" s="265">
        <v>2120</v>
      </c>
      <c r="C227" s="409"/>
      <c r="D227" s="408">
        <v>983</v>
      </c>
      <c r="E227" s="409"/>
      <c r="F227" s="409"/>
      <c r="G227" s="409"/>
      <c r="H227" s="409"/>
      <c r="I227" s="409"/>
      <c r="J227" s="409"/>
      <c r="K227" s="410">
        <f t="shared" si="20"/>
        <v>983</v>
      </c>
      <c r="L227" s="408">
        <v>983</v>
      </c>
    </row>
    <row r="228" spans="1:12" x14ac:dyDescent="0.2">
      <c r="A228" s="1753" t="s">
        <v>220</v>
      </c>
      <c r="B228" s="265">
        <v>2130</v>
      </c>
      <c r="C228" s="409"/>
      <c r="D228" s="408">
        <v>4220</v>
      </c>
      <c r="E228" s="409"/>
      <c r="F228" s="409"/>
      <c r="G228" s="409"/>
      <c r="H228" s="409"/>
      <c r="I228" s="409"/>
      <c r="J228" s="409"/>
      <c r="K228" s="410">
        <f t="shared" si="20"/>
        <v>4220</v>
      </c>
      <c r="L228" s="408">
        <v>4223</v>
      </c>
    </row>
    <row r="229" spans="1:12" x14ac:dyDescent="0.2">
      <c r="A229" s="1753" t="s">
        <v>221</v>
      </c>
      <c r="B229" s="265">
        <v>2140</v>
      </c>
      <c r="C229" s="409"/>
      <c r="D229" s="408">
        <v>0</v>
      </c>
      <c r="E229" s="409"/>
      <c r="F229" s="409"/>
      <c r="G229" s="409"/>
      <c r="H229" s="409"/>
      <c r="I229" s="409"/>
      <c r="J229" s="409"/>
      <c r="K229" s="410">
        <f t="shared" si="20"/>
        <v>0</v>
      </c>
      <c r="L229" s="408">
        <v>0</v>
      </c>
    </row>
    <row r="230" spans="1:12" x14ac:dyDescent="0.2">
      <c r="A230" s="1753" t="s">
        <v>222</v>
      </c>
      <c r="B230" s="265">
        <v>2150</v>
      </c>
      <c r="C230" s="409"/>
      <c r="D230" s="408">
        <v>0</v>
      </c>
      <c r="E230" s="409"/>
      <c r="F230" s="409"/>
      <c r="G230" s="409"/>
      <c r="H230" s="409"/>
      <c r="I230" s="409"/>
      <c r="J230" s="409"/>
      <c r="K230" s="410">
        <f t="shared" si="20"/>
        <v>0</v>
      </c>
      <c r="L230" s="408">
        <v>0</v>
      </c>
    </row>
    <row r="231" spans="1:12" x14ac:dyDescent="0.2">
      <c r="A231" s="1753"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12621</v>
      </c>
      <c r="E232" s="409"/>
      <c r="F232" s="409"/>
      <c r="G232" s="409"/>
      <c r="H232" s="409"/>
      <c r="I232" s="409"/>
      <c r="J232" s="409"/>
      <c r="K232" s="411">
        <f>SUM(K226:K231)</f>
        <v>12621</v>
      </c>
      <c r="L232" s="411">
        <f>SUM(L226:L231)</f>
        <v>12625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53</v>
      </c>
      <c r="E234" s="409"/>
      <c r="F234" s="409"/>
      <c r="G234" s="409"/>
      <c r="H234" s="409"/>
      <c r="I234" s="409"/>
      <c r="J234" s="409"/>
      <c r="K234" s="416">
        <f>D234</f>
        <v>53</v>
      </c>
      <c r="L234" s="414">
        <v>60</v>
      </c>
    </row>
    <row r="235" spans="1:12" x14ac:dyDescent="0.2">
      <c r="A235" s="1753" t="s">
        <v>956</v>
      </c>
      <c r="B235" s="265">
        <v>2220</v>
      </c>
      <c r="C235" s="409"/>
      <c r="D235" s="408">
        <v>3757</v>
      </c>
      <c r="E235" s="409"/>
      <c r="F235" s="409"/>
      <c r="G235" s="409"/>
      <c r="H235" s="409"/>
      <c r="I235" s="409"/>
      <c r="J235" s="409"/>
      <c r="K235" s="416">
        <f>D235</f>
        <v>3757</v>
      </c>
      <c r="L235" s="408">
        <v>3765</v>
      </c>
    </row>
    <row r="236" spans="1:12" x14ac:dyDescent="0.2">
      <c r="A236" s="1753" t="s">
        <v>957</v>
      </c>
      <c r="B236" s="265">
        <v>2230</v>
      </c>
      <c r="C236" s="409"/>
      <c r="D236" s="408">
        <v>0</v>
      </c>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3810</v>
      </c>
      <c r="E237" s="409"/>
      <c r="F237" s="409"/>
      <c r="G237" s="409"/>
      <c r="H237" s="409"/>
      <c r="I237" s="409"/>
      <c r="J237" s="409"/>
      <c r="K237" s="411">
        <f>SUM(K234:K236)</f>
        <v>3810</v>
      </c>
      <c r="L237" s="411">
        <f>SUM(L234:L236)</f>
        <v>3825</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272</v>
      </c>
      <c r="E239" s="409"/>
      <c r="F239" s="409"/>
      <c r="G239" s="409"/>
      <c r="H239" s="409"/>
      <c r="I239" s="409"/>
      <c r="J239" s="409"/>
      <c r="K239" s="416">
        <f>D239</f>
        <v>272</v>
      </c>
      <c r="L239" s="414">
        <v>272</v>
      </c>
    </row>
    <row r="240" spans="1:12" x14ac:dyDescent="0.2">
      <c r="A240" s="1753" t="s">
        <v>959</v>
      </c>
      <c r="B240" s="265">
        <v>2320</v>
      </c>
      <c r="C240" s="409"/>
      <c r="D240" s="408">
        <v>1482</v>
      </c>
      <c r="E240" s="409"/>
      <c r="F240" s="409"/>
      <c r="G240" s="409"/>
      <c r="H240" s="409"/>
      <c r="I240" s="409"/>
      <c r="J240" s="409"/>
      <c r="K240" s="416">
        <f t="shared" ref="K240:K250" si="21">D240</f>
        <v>1482</v>
      </c>
      <c r="L240" s="408">
        <v>1483</v>
      </c>
    </row>
    <row r="241" spans="1:12" x14ac:dyDescent="0.2">
      <c r="A241" s="1753" t="s">
        <v>960</v>
      </c>
      <c r="B241" s="265">
        <v>2330</v>
      </c>
      <c r="C241" s="409"/>
      <c r="D241" s="408">
        <v>15</v>
      </c>
      <c r="E241" s="409"/>
      <c r="F241" s="409"/>
      <c r="G241" s="409"/>
      <c r="H241" s="409"/>
      <c r="I241" s="409"/>
      <c r="J241" s="409"/>
      <c r="K241" s="416">
        <f t="shared" si="21"/>
        <v>15</v>
      </c>
      <c r="L241" s="408">
        <v>15</v>
      </c>
    </row>
    <row r="242" spans="1:12" x14ac:dyDescent="0.2">
      <c r="A242" s="1754" t="s">
        <v>337</v>
      </c>
      <c r="B242" s="290" t="s">
        <v>318</v>
      </c>
      <c r="C242" s="409"/>
      <c r="D242" s="683">
        <v>0</v>
      </c>
      <c r="E242" s="409"/>
      <c r="F242" s="409"/>
      <c r="G242" s="409"/>
      <c r="H242" s="409"/>
      <c r="I242" s="409"/>
      <c r="J242" s="409"/>
      <c r="K242" s="416">
        <f t="shared" si="21"/>
        <v>0</v>
      </c>
      <c r="L242" s="408">
        <v>0</v>
      </c>
    </row>
    <row r="243" spans="1:12" ht="23.25" customHeight="1" x14ac:dyDescent="0.2">
      <c r="A243" s="1754" t="s">
        <v>338</v>
      </c>
      <c r="B243" s="523" t="s">
        <v>319</v>
      </c>
      <c r="C243" s="409"/>
      <c r="D243" s="683">
        <v>0</v>
      </c>
      <c r="E243" s="409"/>
      <c r="F243" s="409"/>
      <c r="G243" s="409"/>
      <c r="H243" s="409"/>
      <c r="I243" s="409"/>
      <c r="J243" s="409"/>
      <c r="K243" s="416">
        <f t="shared" si="21"/>
        <v>0</v>
      </c>
      <c r="L243" s="408">
        <v>0</v>
      </c>
    </row>
    <row r="244" spans="1:12" x14ac:dyDescent="0.2">
      <c r="A244" s="1754" t="s">
        <v>339</v>
      </c>
      <c r="B244" s="290" t="s">
        <v>320</v>
      </c>
      <c r="C244" s="409"/>
      <c r="D244" s="683">
        <v>0</v>
      </c>
      <c r="E244" s="409"/>
      <c r="F244" s="409"/>
      <c r="G244" s="409"/>
      <c r="H244" s="409"/>
      <c r="I244" s="409"/>
      <c r="J244" s="409"/>
      <c r="K244" s="416">
        <f t="shared" si="21"/>
        <v>0</v>
      </c>
      <c r="L244" s="408">
        <v>0</v>
      </c>
    </row>
    <row r="245" spans="1:12" x14ac:dyDescent="0.2">
      <c r="A245" s="1754" t="s">
        <v>272</v>
      </c>
      <c r="B245" s="290" t="s">
        <v>321</v>
      </c>
      <c r="C245" s="409"/>
      <c r="D245" s="683">
        <v>0</v>
      </c>
      <c r="E245" s="409"/>
      <c r="F245" s="409"/>
      <c r="G245" s="409"/>
      <c r="H245" s="409"/>
      <c r="I245" s="409"/>
      <c r="J245" s="409"/>
      <c r="K245" s="416">
        <f t="shared" si="21"/>
        <v>0</v>
      </c>
      <c r="L245" s="408">
        <v>0</v>
      </c>
    </row>
    <row r="246" spans="1:12" x14ac:dyDescent="0.2">
      <c r="A246" s="1754" t="s">
        <v>797</v>
      </c>
      <c r="B246" s="290" t="s">
        <v>322</v>
      </c>
      <c r="C246" s="409"/>
      <c r="D246" s="683">
        <v>0</v>
      </c>
      <c r="E246" s="409"/>
      <c r="F246" s="409"/>
      <c r="G246" s="409"/>
      <c r="H246" s="409"/>
      <c r="I246" s="409"/>
      <c r="J246" s="409"/>
      <c r="K246" s="416">
        <f t="shared" si="21"/>
        <v>0</v>
      </c>
      <c r="L246" s="408">
        <v>0</v>
      </c>
    </row>
    <row r="247" spans="1:12" x14ac:dyDescent="0.2">
      <c r="A247" s="1754" t="s">
        <v>273</v>
      </c>
      <c r="B247" s="290" t="s">
        <v>323</v>
      </c>
      <c r="C247" s="409"/>
      <c r="D247" s="683">
        <v>0</v>
      </c>
      <c r="E247" s="409"/>
      <c r="F247" s="409"/>
      <c r="G247" s="409"/>
      <c r="H247" s="409"/>
      <c r="I247" s="409"/>
      <c r="J247" s="409"/>
      <c r="K247" s="416">
        <f t="shared" si="21"/>
        <v>0</v>
      </c>
      <c r="L247" s="408">
        <v>0</v>
      </c>
    </row>
    <row r="248" spans="1:12" ht="22.5" x14ac:dyDescent="0.2">
      <c r="A248" s="1754" t="s">
        <v>1192</v>
      </c>
      <c r="B248" s="523" t="s">
        <v>324</v>
      </c>
      <c r="C248" s="409"/>
      <c r="D248" s="683">
        <v>3855</v>
      </c>
      <c r="E248" s="409"/>
      <c r="F248" s="409"/>
      <c r="G248" s="409"/>
      <c r="H248" s="409"/>
      <c r="I248" s="409"/>
      <c r="J248" s="409"/>
      <c r="K248" s="416">
        <f t="shared" si="21"/>
        <v>3855</v>
      </c>
      <c r="L248" s="408">
        <v>3859</v>
      </c>
    </row>
    <row r="249" spans="1:12" x14ac:dyDescent="0.2">
      <c r="A249" s="1754" t="s">
        <v>1193</v>
      </c>
      <c r="B249" s="290" t="s">
        <v>325</v>
      </c>
      <c r="C249" s="409"/>
      <c r="D249" s="683">
        <v>0</v>
      </c>
      <c r="E249" s="409"/>
      <c r="F249" s="409"/>
      <c r="G249" s="409"/>
      <c r="H249" s="409"/>
      <c r="I249" s="409"/>
      <c r="J249" s="409"/>
      <c r="K249" s="416">
        <f t="shared" si="21"/>
        <v>0</v>
      </c>
      <c r="L249" s="408">
        <v>0</v>
      </c>
    </row>
    <row r="250" spans="1:12" x14ac:dyDescent="0.2">
      <c r="A250" s="1754"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5624</v>
      </c>
      <c r="E251" s="409"/>
      <c r="F251" s="409"/>
      <c r="G251" s="409"/>
      <c r="H251" s="409"/>
      <c r="I251" s="409"/>
      <c r="J251" s="409"/>
      <c r="K251" s="411">
        <f>SUM(K239:K250)</f>
        <v>5624</v>
      </c>
      <c r="L251" s="411">
        <f>SUM(L239:L250)</f>
        <v>5629</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6537</v>
      </c>
      <c r="E253" s="409"/>
      <c r="F253" s="409"/>
      <c r="G253" s="409"/>
      <c r="H253" s="409"/>
      <c r="I253" s="409"/>
      <c r="J253" s="409"/>
      <c r="K253" s="416">
        <f>D253</f>
        <v>6537</v>
      </c>
      <c r="L253" s="414">
        <v>6541</v>
      </c>
    </row>
    <row r="254" spans="1:12" ht="23.25" customHeight="1" x14ac:dyDescent="0.2">
      <c r="A254" s="1759" t="s">
        <v>1194</v>
      </c>
      <c r="B254" s="522">
        <v>2490</v>
      </c>
      <c r="C254" s="409"/>
      <c r="D254" s="408">
        <v>0</v>
      </c>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6537</v>
      </c>
      <c r="E255" s="409"/>
      <c r="F255" s="409"/>
      <c r="G255" s="409"/>
      <c r="H255" s="409"/>
      <c r="I255" s="409"/>
      <c r="J255" s="409"/>
      <c r="K255" s="411">
        <f>SUM(K253:K254)</f>
        <v>6537</v>
      </c>
      <c r="L255" s="411">
        <f>SUM(L253:L254)</f>
        <v>6541</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v>0</v>
      </c>
    </row>
    <row r="258" spans="1:12" x14ac:dyDescent="0.2">
      <c r="A258" s="1753" t="s">
        <v>532</v>
      </c>
      <c r="B258" s="521">
        <v>2520</v>
      </c>
      <c r="C258" s="409"/>
      <c r="D258" s="408">
        <v>8346</v>
      </c>
      <c r="E258" s="409"/>
      <c r="F258" s="409"/>
      <c r="G258" s="409"/>
      <c r="H258" s="409"/>
      <c r="I258" s="409"/>
      <c r="J258" s="409"/>
      <c r="K258" s="416">
        <f t="shared" ref="K258:K263" si="22">D258</f>
        <v>8346</v>
      </c>
      <c r="L258" s="408">
        <v>8347</v>
      </c>
    </row>
    <row r="259" spans="1:12" x14ac:dyDescent="0.2">
      <c r="A259" s="1753" t="s">
        <v>5</v>
      </c>
      <c r="B259" s="265">
        <v>2530</v>
      </c>
      <c r="C259" s="409"/>
      <c r="D259" s="408">
        <v>0</v>
      </c>
      <c r="E259" s="409"/>
      <c r="F259" s="409"/>
      <c r="G259" s="409"/>
      <c r="H259" s="409"/>
      <c r="I259" s="409"/>
      <c r="J259" s="409"/>
      <c r="K259" s="416">
        <f t="shared" si="22"/>
        <v>0</v>
      </c>
      <c r="L259" s="408">
        <v>0</v>
      </c>
    </row>
    <row r="260" spans="1:12" x14ac:dyDescent="0.2">
      <c r="A260" s="1753" t="s">
        <v>219</v>
      </c>
      <c r="B260" s="265">
        <v>2540</v>
      </c>
      <c r="C260" s="409"/>
      <c r="D260" s="408">
        <v>22577</v>
      </c>
      <c r="E260" s="409"/>
      <c r="F260" s="409"/>
      <c r="G260" s="409"/>
      <c r="H260" s="409"/>
      <c r="I260" s="409"/>
      <c r="J260" s="409"/>
      <c r="K260" s="416">
        <f t="shared" si="22"/>
        <v>22577</v>
      </c>
      <c r="L260" s="408">
        <v>22580</v>
      </c>
    </row>
    <row r="261" spans="1:12" x14ac:dyDescent="0.2">
      <c r="A261" s="1753" t="s">
        <v>1107</v>
      </c>
      <c r="B261" s="265">
        <v>2550</v>
      </c>
      <c r="C261" s="409"/>
      <c r="D261" s="408">
        <v>33372</v>
      </c>
      <c r="E261" s="409"/>
      <c r="F261" s="409"/>
      <c r="G261" s="409"/>
      <c r="H261" s="409"/>
      <c r="I261" s="409"/>
      <c r="J261" s="409"/>
      <c r="K261" s="416">
        <f t="shared" si="22"/>
        <v>33372</v>
      </c>
      <c r="L261" s="408">
        <v>33373</v>
      </c>
    </row>
    <row r="262" spans="1:12" x14ac:dyDescent="0.2">
      <c r="A262" s="1753" t="s">
        <v>106</v>
      </c>
      <c r="B262" s="265">
        <v>2560</v>
      </c>
      <c r="C262" s="409"/>
      <c r="D262" s="408">
        <v>14390</v>
      </c>
      <c r="E262" s="409"/>
      <c r="F262" s="409"/>
      <c r="G262" s="409"/>
      <c r="H262" s="409"/>
      <c r="I262" s="409"/>
      <c r="J262" s="409"/>
      <c r="K262" s="416">
        <f t="shared" si="22"/>
        <v>14390</v>
      </c>
      <c r="L262" s="408">
        <v>14392</v>
      </c>
    </row>
    <row r="263" spans="1:12" x14ac:dyDescent="0.2">
      <c r="A263" s="175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78685</v>
      </c>
      <c r="E264" s="409"/>
      <c r="F264" s="409"/>
      <c r="G264" s="409"/>
      <c r="H264" s="409"/>
      <c r="I264" s="409"/>
      <c r="J264" s="409"/>
      <c r="K264" s="411">
        <f>SUM(K257:K263)</f>
        <v>78685</v>
      </c>
      <c r="L264" s="411">
        <f>SUM(L257:L263)</f>
        <v>78692</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v>40</v>
      </c>
    </row>
    <row r="267" spans="1:12" ht="20.25" customHeight="1" x14ac:dyDescent="0.2">
      <c r="A267" s="1753" t="s">
        <v>692</v>
      </c>
      <c r="B267" s="113">
        <v>2620</v>
      </c>
      <c r="C267" s="409"/>
      <c r="D267" s="408">
        <v>0</v>
      </c>
      <c r="E267" s="409"/>
      <c r="F267" s="409"/>
      <c r="G267" s="409"/>
      <c r="H267" s="409"/>
      <c r="I267" s="409"/>
      <c r="J267" s="409"/>
      <c r="K267" s="416">
        <f>D267</f>
        <v>0</v>
      </c>
      <c r="L267" s="408">
        <v>0</v>
      </c>
    </row>
    <row r="268" spans="1:12" ht="12" customHeight="1" x14ac:dyDescent="0.2">
      <c r="A268" s="1753" t="s">
        <v>1228</v>
      </c>
      <c r="B268" s="265">
        <v>2630</v>
      </c>
      <c r="C268" s="409"/>
      <c r="D268" s="408">
        <v>0</v>
      </c>
      <c r="E268" s="409"/>
      <c r="F268" s="409"/>
      <c r="G268" s="409"/>
      <c r="H268" s="409"/>
      <c r="I268" s="409"/>
      <c r="J268" s="409"/>
      <c r="K268" s="416">
        <f>D268</f>
        <v>0</v>
      </c>
      <c r="L268" s="408">
        <v>0</v>
      </c>
    </row>
    <row r="269" spans="1:12" x14ac:dyDescent="0.2">
      <c r="A269" s="1753" t="s">
        <v>464</v>
      </c>
      <c r="B269" s="265">
        <v>2640</v>
      </c>
      <c r="C269" s="409"/>
      <c r="D269" s="408">
        <v>0</v>
      </c>
      <c r="E269" s="409"/>
      <c r="F269" s="409"/>
      <c r="G269" s="409"/>
      <c r="H269" s="409"/>
      <c r="I269" s="409"/>
      <c r="J269" s="409"/>
      <c r="K269" s="416">
        <f>D269</f>
        <v>0</v>
      </c>
      <c r="L269" s="408">
        <v>0</v>
      </c>
    </row>
    <row r="270" spans="1:12" x14ac:dyDescent="0.2">
      <c r="A270" s="1753" t="s">
        <v>465</v>
      </c>
      <c r="B270" s="265">
        <v>2660</v>
      </c>
      <c r="C270" s="409"/>
      <c r="D270" s="408">
        <v>0</v>
      </c>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40</v>
      </c>
    </row>
    <row r="272" spans="1:12" ht="13.5" customHeight="1" thickTop="1" x14ac:dyDescent="0.2">
      <c r="A272" s="1761" t="s">
        <v>1134</v>
      </c>
      <c r="B272" s="1071" t="s">
        <v>654</v>
      </c>
      <c r="C272" s="409"/>
      <c r="D272" s="1803">
        <v>0</v>
      </c>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107277</v>
      </c>
      <c r="E273" s="409"/>
      <c r="F273" s="409"/>
      <c r="G273" s="409"/>
      <c r="H273" s="409"/>
      <c r="I273" s="409"/>
      <c r="J273" s="409"/>
      <c r="K273" s="421">
        <f>SUM(K232,K237,K251,K255,K264,K271,K272)</f>
        <v>107277</v>
      </c>
      <c r="L273" s="421">
        <f>SUM(L232,L237,L251,L255,L264,L271,L272)</f>
        <v>107352</v>
      </c>
    </row>
    <row r="274" spans="1:12" ht="18" customHeight="1" thickTop="1" thickBot="1" x14ac:dyDescent="0.25">
      <c r="A274" s="1781" t="s">
        <v>1021</v>
      </c>
      <c r="B274" s="262">
        <v>3000</v>
      </c>
      <c r="C274" s="409"/>
      <c r="D274" s="420">
        <v>0</v>
      </c>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v>0</v>
      </c>
    </row>
    <row r="277" spans="1:12" x14ac:dyDescent="0.2">
      <c r="A277" s="1753"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v>0</v>
      </c>
    </row>
    <row r="282" spans="1:12" x14ac:dyDescent="0.2">
      <c r="A282" s="1753" t="s">
        <v>91</v>
      </c>
      <c r="B282" s="265">
        <v>5120</v>
      </c>
      <c r="C282" s="409"/>
      <c r="D282" s="409"/>
      <c r="E282" s="409"/>
      <c r="F282" s="409"/>
      <c r="G282" s="409"/>
      <c r="H282" s="408">
        <v>0</v>
      </c>
      <c r="I282" s="409"/>
      <c r="J282" s="409"/>
      <c r="K282" s="410">
        <f>H282</f>
        <v>0</v>
      </c>
      <c r="L282" s="408">
        <v>0</v>
      </c>
    </row>
    <row r="283" spans="1:12" ht="12.75" customHeight="1" x14ac:dyDescent="0.2">
      <c r="A283" s="1753" t="s">
        <v>1366</v>
      </c>
      <c r="B283" s="113" t="s">
        <v>702</v>
      </c>
      <c r="C283" s="409"/>
      <c r="D283" s="409"/>
      <c r="E283" s="409"/>
      <c r="F283" s="409"/>
      <c r="G283" s="409"/>
      <c r="H283" s="408">
        <v>0</v>
      </c>
      <c r="I283" s="409"/>
      <c r="J283" s="409"/>
      <c r="K283" s="410">
        <f>H283</f>
        <v>0</v>
      </c>
      <c r="L283" s="408">
        <v>0</v>
      </c>
    </row>
    <row r="284" spans="1:12" x14ac:dyDescent="0.2">
      <c r="A284" s="1753" t="s">
        <v>92</v>
      </c>
      <c r="B284" s="265" t="s">
        <v>673</v>
      </c>
      <c r="C284" s="409"/>
      <c r="D284" s="409"/>
      <c r="E284" s="409"/>
      <c r="F284" s="409"/>
      <c r="G284" s="409"/>
      <c r="H284" s="408">
        <v>0</v>
      </c>
      <c r="I284" s="409"/>
      <c r="J284" s="409"/>
      <c r="K284" s="410">
        <f>H284</f>
        <v>0</v>
      </c>
      <c r="L284" s="408">
        <v>0</v>
      </c>
    </row>
    <row r="285" spans="1:12" x14ac:dyDescent="0.2">
      <c r="A285" s="1753"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87" t="s">
        <v>584</v>
      </c>
      <c r="B288" s="2289"/>
      <c r="C288" s="409"/>
      <c r="D288" s="411">
        <f>SUM(D223,D273,D274,D278)</f>
        <v>166894</v>
      </c>
      <c r="E288" s="409"/>
      <c r="F288" s="409"/>
      <c r="G288" s="409"/>
      <c r="H288" s="411">
        <f>H286</f>
        <v>0</v>
      </c>
      <c r="I288" s="409"/>
      <c r="J288" s="409"/>
      <c r="K288" s="411">
        <f>SUM(K223,K273,K274,K278,K286,K287)</f>
        <v>166894</v>
      </c>
      <c r="L288" s="411">
        <f>SUM(L223,L273,L274,L278,L286,L287)</f>
        <v>167002</v>
      </c>
    </row>
    <row r="289" spans="1:14" ht="23.25" thickTop="1" x14ac:dyDescent="0.2">
      <c r="A289" s="891" t="s">
        <v>1155</v>
      </c>
      <c r="B289" s="892"/>
      <c r="C289" s="409"/>
      <c r="D289" s="412"/>
      <c r="E289" s="409"/>
      <c r="F289" s="409"/>
      <c r="G289" s="409"/>
      <c r="H289" s="437"/>
      <c r="I289" s="409"/>
      <c r="J289" s="409"/>
      <c r="K289" s="436">
        <f>'Revenues 9-14'!G275-'Expenditures 15-22'!K288</f>
        <v>15211</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v>0</v>
      </c>
    </row>
    <row r="300" spans="1:14" x14ac:dyDescent="0.2">
      <c r="A300" s="1753" t="s">
        <v>344</v>
      </c>
      <c r="B300" s="265">
        <v>4120</v>
      </c>
      <c r="C300" s="409"/>
      <c r="D300" s="409"/>
      <c r="E300" s="432">
        <v>0</v>
      </c>
      <c r="F300" s="409"/>
      <c r="G300" s="409"/>
      <c r="H300" s="432">
        <v>0</v>
      </c>
      <c r="I300" s="503"/>
      <c r="J300" s="409"/>
      <c r="K300" s="1051">
        <f>SUM(E300,H300)</f>
        <v>0</v>
      </c>
      <c r="L300" s="408">
        <v>0</v>
      </c>
    </row>
    <row r="301" spans="1:14" x14ac:dyDescent="0.2">
      <c r="A301" s="1753" t="s">
        <v>792</v>
      </c>
      <c r="B301" s="265">
        <v>4140</v>
      </c>
      <c r="C301" s="409"/>
      <c r="D301" s="409"/>
      <c r="E301" s="432">
        <v>0</v>
      </c>
      <c r="F301" s="409"/>
      <c r="G301" s="409"/>
      <c r="H301" s="432">
        <v>0</v>
      </c>
      <c r="I301" s="503"/>
      <c r="J301" s="409"/>
      <c r="K301" s="1051">
        <f>SUM(E301,H301)</f>
        <v>0</v>
      </c>
      <c r="L301" s="408">
        <v>0</v>
      </c>
    </row>
    <row r="302" spans="1:14" ht="12.75" customHeight="1" x14ac:dyDescent="0.2">
      <c r="A302" s="1759"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25621</v>
      </c>
      <c r="F313" s="432">
        <v>0</v>
      </c>
      <c r="G313" s="432">
        <v>0</v>
      </c>
      <c r="H313" s="432">
        <v>0</v>
      </c>
      <c r="I313" s="432">
        <v>0</v>
      </c>
      <c r="J313" s="432">
        <v>0</v>
      </c>
      <c r="K313" s="1051">
        <f t="shared" ref="K313:K320" si="24">SUM(C313:J313)</f>
        <v>25621</v>
      </c>
      <c r="L313" s="432">
        <v>0</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v>240</v>
      </c>
      <c r="M314" s="899"/>
      <c r="N314" s="899"/>
    </row>
    <row r="315" spans="1:14" s="18" customFormat="1" x14ac:dyDescent="0.2">
      <c r="A315" s="881" t="s">
        <v>272</v>
      </c>
      <c r="B315" s="525" t="s">
        <v>321</v>
      </c>
      <c r="C315" s="432">
        <v>0</v>
      </c>
      <c r="D315" s="432">
        <v>0</v>
      </c>
      <c r="E315" s="432">
        <v>51260</v>
      </c>
      <c r="F315" s="432">
        <v>0</v>
      </c>
      <c r="G315" s="432">
        <v>0</v>
      </c>
      <c r="H315" s="432">
        <v>0</v>
      </c>
      <c r="I315" s="432">
        <v>0</v>
      </c>
      <c r="J315" s="432">
        <v>0</v>
      </c>
      <c r="K315" s="1051">
        <f t="shared" si="24"/>
        <v>51260</v>
      </c>
      <c r="L315" s="432">
        <v>76600</v>
      </c>
      <c r="M315" s="899"/>
      <c r="N315" s="899"/>
    </row>
    <row r="316" spans="1:14" s="18" customFormat="1" x14ac:dyDescent="0.2">
      <c r="A316" s="881" t="s">
        <v>797</v>
      </c>
      <c r="B316" s="525" t="s">
        <v>322</v>
      </c>
      <c r="C316" s="432">
        <v>0</v>
      </c>
      <c r="D316" s="432">
        <v>0</v>
      </c>
      <c r="E316" s="432">
        <v>5779</v>
      </c>
      <c r="F316" s="432">
        <v>0</v>
      </c>
      <c r="G316" s="432">
        <v>0</v>
      </c>
      <c r="H316" s="432">
        <v>0</v>
      </c>
      <c r="I316" s="432">
        <v>0</v>
      </c>
      <c r="J316" s="432">
        <v>0</v>
      </c>
      <c r="K316" s="1051">
        <f t="shared" si="24"/>
        <v>5779</v>
      </c>
      <c r="L316" s="432">
        <v>5778</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70761</v>
      </c>
      <c r="D318" s="432">
        <v>7623</v>
      </c>
      <c r="E318" s="432">
        <v>226</v>
      </c>
      <c r="F318" s="432">
        <v>0</v>
      </c>
      <c r="G318" s="432">
        <v>0</v>
      </c>
      <c r="H318" s="432">
        <v>0</v>
      </c>
      <c r="I318" s="432">
        <v>0</v>
      </c>
      <c r="J318" s="432">
        <v>0</v>
      </c>
      <c r="K318" s="1051">
        <f t="shared" si="24"/>
        <v>78610</v>
      </c>
      <c r="L318" s="432">
        <v>78608</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3063</v>
      </c>
      <c r="F320" s="432">
        <v>0</v>
      </c>
      <c r="G320" s="432">
        <v>0</v>
      </c>
      <c r="H320" s="432">
        <v>0</v>
      </c>
      <c r="I320" s="432">
        <v>0</v>
      </c>
      <c r="J320" s="432">
        <v>0</v>
      </c>
      <c r="K320" s="1051">
        <f t="shared" si="24"/>
        <v>3063</v>
      </c>
      <c r="L320" s="432">
        <v>3200</v>
      </c>
      <c r="M320" s="899"/>
      <c r="N320" s="899"/>
    </row>
    <row r="321" spans="1:14" s="18" customFormat="1" x14ac:dyDescent="0.2">
      <c r="A321" s="1788" t="s">
        <v>541</v>
      </c>
      <c r="B321" s="524" t="s">
        <v>1323</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8" t="s">
        <v>1324</v>
      </c>
      <c r="B322" s="524"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9" t="s">
        <v>813</v>
      </c>
      <c r="B323" s="528" t="s">
        <v>649</v>
      </c>
      <c r="C323" s="1052">
        <f>SUM(C312:C322)</f>
        <v>70761</v>
      </c>
      <c r="D323" s="1052">
        <f t="shared" ref="D323:J323" si="25">SUM(D312:D322)</f>
        <v>7623</v>
      </c>
      <c r="E323" s="1052">
        <f t="shared" si="25"/>
        <v>85949</v>
      </c>
      <c r="F323" s="1052">
        <f t="shared" si="25"/>
        <v>0</v>
      </c>
      <c r="G323" s="1052">
        <f t="shared" si="25"/>
        <v>0</v>
      </c>
      <c r="H323" s="1052">
        <f t="shared" si="25"/>
        <v>0</v>
      </c>
      <c r="I323" s="1052">
        <f t="shared" si="25"/>
        <v>0</v>
      </c>
      <c r="J323" s="1052">
        <f t="shared" si="25"/>
        <v>0</v>
      </c>
      <c r="K323" s="1052">
        <f>SUM(K312:K322)</f>
        <v>164333</v>
      </c>
      <c r="L323" s="1052">
        <f>SUM(L312:L322)</f>
        <v>164426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v>0</v>
      </c>
    </row>
    <row r="327" spans="1:14" ht="12.75" customHeight="1" x14ac:dyDescent="0.2">
      <c r="A327" s="1785" t="s">
        <v>1366</v>
      </c>
      <c r="B327" s="524" t="s">
        <v>702</v>
      </c>
      <c r="C327" s="433"/>
      <c r="D327" s="433"/>
      <c r="E327" s="433"/>
      <c r="F327" s="433"/>
      <c r="G327" s="433"/>
      <c r="H327" s="431">
        <v>0</v>
      </c>
      <c r="I327" s="433"/>
      <c r="J327" s="433"/>
      <c r="K327" s="1051">
        <f>H327</f>
        <v>0</v>
      </c>
      <c r="L327" s="431">
        <v>0</v>
      </c>
    </row>
    <row r="328" spans="1:14" x14ac:dyDescent="0.2">
      <c r="A328" s="1753" t="s">
        <v>1052</v>
      </c>
      <c r="B328" s="113">
        <v>5150</v>
      </c>
      <c r="C328" s="433"/>
      <c r="D328" s="433"/>
      <c r="E328" s="433"/>
      <c r="F328" s="433"/>
      <c r="G328" s="433"/>
      <c r="H328" s="432">
        <v>0</v>
      </c>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70761</v>
      </c>
      <c r="D331" s="1052">
        <f t="shared" ref="D331:J331" si="26">SUM(D323)</f>
        <v>7623</v>
      </c>
      <c r="E331" s="1052">
        <f t="shared" si="26"/>
        <v>85949</v>
      </c>
      <c r="F331" s="1052">
        <f t="shared" si="26"/>
        <v>0</v>
      </c>
      <c r="G331" s="1052">
        <f t="shared" si="26"/>
        <v>0</v>
      </c>
      <c r="H331" s="1052">
        <f>SUM(H323,H329)</f>
        <v>0</v>
      </c>
      <c r="I331" s="1052">
        <f t="shared" si="26"/>
        <v>0</v>
      </c>
      <c r="J331" s="1052">
        <f t="shared" si="26"/>
        <v>0</v>
      </c>
      <c r="K331" s="1052">
        <f>SUM(K323,K329)</f>
        <v>164333</v>
      </c>
      <c r="L331" s="421">
        <f>SUM(L323,L329,L330)</f>
        <v>164426</v>
      </c>
    </row>
    <row r="332" spans="1:14" ht="12.75" customHeight="1" thickTop="1" x14ac:dyDescent="0.2">
      <c r="A332" s="2283" t="s">
        <v>1155</v>
      </c>
      <c r="B332" s="2284"/>
      <c r="C332" s="409"/>
      <c r="D332" s="409"/>
      <c r="E332" s="409"/>
      <c r="F332" s="409"/>
      <c r="G332" s="409"/>
      <c r="H332" s="409"/>
      <c r="I332" s="409"/>
      <c r="J332" s="409"/>
      <c r="K332" s="1055">
        <f>'Revenues 9-14'!J275-'Expenditures 15-22'!K331</f>
        <v>24362</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3" t="s">
        <v>219</v>
      </c>
      <c r="B338" s="265">
        <v>2540</v>
      </c>
      <c r="C338" s="408">
        <v>0</v>
      </c>
      <c r="D338" s="408">
        <v>0</v>
      </c>
      <c r="E338" s="408">
        <v>690</v>
      </c>
      <c r="F338" s="408">
        <v>0</v>
      </c>
      <c r="G338" s="408">
        <v>2585</v>
      </c>
      <c r="H338" s="408">
        <v>0</v>
      </c>
      <c r="I338" s="432">
        <v>0</v>
      </c>
      <c r="J338" s="432">
        <v>0</v>
      </c>
      <c r="K338" s="410">
        <f>SUM(C338:J338)</f>
        <v>3275</v>
      </c>
      <c r="L338" s="408">
        <v>3275</v>
      </c>
    </row>
    <row r="339" spans="1:14" ht="12.75" customHeight="1" thickBot="1" x14ac:dyDescent="0.25">
      <c r="A339" s="877" t="s">
        <v>815</v>
      </c>
      <c r="B339" s="464" t="s">
        <v>36</v>
      </c>
      <c r="C339" s="411">
        <f>SUM(C337:C338)</f>
        <v>0</v>
      </c>
      <c r="D339" s="411">
        <f t="shared" ref="D339:L339" si="27">SUM(D337:D338)</f>
        <v>0</v>
      </c>
      <c r="E339" s="411">
        <f t="shared" si="27"/>
        <v>690</v>
      </c>
      <c r="F339" s="411">
        <f t="shared" si="27"/>
        <v>0</v>
      </c>
      <c r="G339" s="411">
        <f t="shared" si="27"/>
        <v>2585</v>
      </c>
      <c r="H339" s="411">
        <f t="shared" si="27"/>
        <v>0</v>
      </c>
      <c r="I339" s="411">
        <f t="shared" si="27"/>
        <v>0</v>
      </c>
      <c r="J339" s="411">
        <f t="shared" si="27"/>
        <v>0</v>
      </c>
      <c r="K339" s="411">
        <f t="shared" si="27"/>
        <v>3275</v>
      </c>
      <c r="L339" s="411">
        <f t="shared" si="27"/>
        <v>3275</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690</v>
      </c>
      <c r="F341" s="411">
        <f t="shared" si="28"/>
        <v>0</v>
      </c>
      <c r="G341" s="411">
        <f t="shared" si="28"/>
        <v>2585</v>
      </c>
      <c r="H341" s="411">
        <f t="shared" si="28"/>
        <v>0</v>
      </c>
      <c r="I341" s="411">
        <f t="shared" si="28"/>
        <v>0</v>
      </c>
      <c r="J341" s="411">
        <f t="shared" si="28"/>
        <v>0</v>
      </c>
      <c r="K341" s="411">
        <f t="shared" si="28"/>
        <v>3275</v>
      </c>
      <c r="L341" s="411">
        <f t="shared" si="28"/>
        <v>3275</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v>0</v>
      </c>
    </row>
    <row r="348" spans="1:14" ht="12.75" customHeight="1" x14ac:dyDescent="0.2">
      <c r="A348" s="1754"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690</v>
      </c>
      <c r="F354" s="411">
        <f t="shared" si="29"/>
        <v>0</v>
      </c>
      <c r="G354" s="411">
        <f t="shared" si="29"/>
        <v>2585</v>
      </c>
      <c r="H354" s="411">
        <f t="shared" si="29"/>
        <v>0</v>
      </c>
      <c r="I354" s="411">
        <f t="shared" si="29"/>
        <v>0</v>
      </c>
      <c r="J354" s="411">
        <f t="shared" si="29"/>
        <v>0</v>
      </c>
      <c r="K354" s="411">
        <f t="shared" si="29"/>
        <v>3275</v>
      </c>
      <c r="L354" s="411">
        <f>SUM(L341,L344,L352,L353)</f>
        <v>3275</v>
      </c>
    </row>
    <row r="355" spans="1:14" ht="23.25" thickTop="1" x14ac:dyDescent="0.2">
      <c r="A355" s="1792" t="s">
        <v>1155</v>
      </c>
      <c r="B355" s="465"/>
      <c r="C355" s="428"/>
      <c r="D355" s="428"/>
      <c r="E355" s="415"/>
      <c r="F355" s="415"/>
      <c r="G355" s="415"/>
      <c r="H355" s="415"/>
      <c r="I355" s="415"/>
      <c r="J355" s="413"/>
      <c r="K355" s="410">
        <f>'Revenues 9-14'!K275-'Expenditures 15-22'!K354</f>
        <v>12325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31319</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31319</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31319</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L32" sqref="L3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569021</v>
      </c>
      <c r="C4" s="508"/>
      <c r="D4" s="557">
        <f>B4-C4</f>
        <v>569021</v>
      </c>
      <c r="E4" s="508">
        <v>540806</v>
      </c>
      <c r="F4" s="557">
        <f>E4-C4</f>
        <v>540806</v>
      </c>
    </row>
    <row r="5" spans="1:6" ht="13.7" customHeight="1" x14ac:dyDescent="0.2">
      <c r="A5" s="541" t="s">
        <v>1016</v>
      </c>
      <c r="B5" s="556">
        <f>'Revenues 9-14'!D5</f>
        <v>154615</v>
      </c>
      <c r="C5" s="508"/>
      <c r="D5" s="557">
        <f t="shared" ref="D5:D18" si="0">B5-C5</f>
        <v>154615</v>
      </c>
      <c r="E5" s="508">
        <v>146958</v>
      </c>
      <c r="F5" s="557">
        <f>E5-C5</f>
        <v>146958</v>
      </c>
    </row>
    <row r="6" spans="1:6" ht="13.7" customHeight="1" x14ac:dyDescent="0.2">
      <c r="A6" s="541" t="s">
        <v>472</v>
      </c>
      <c r="B6" s="556">
        <f>'Revenues 9-14'!E5</f>
        <v>73024</v>
      </c>
      <c r="C6" s="508"/>
      <c r="D6" s="557">
        <f t="shared" si="0"/>
        <v>73024</v>
      </c>
      <c r="E6" s="508">
        <v>73314</v>
      </c>
      <c r="F6" s="557">
        <f t="shared" ref="F6:F18" si="1">E6-C6</f>
        <v>73314</v>
      </c>
    </row>
    <row r="7" spans="1:6" ht="13.7" customHeight="1" x14ac:dyDescent="0.2">
      <c r="A7" s="541" t="s">
        <v>161</v>
      </c>
      <c r="B7" s="556">
        <f>'Revenues 9-14'!F5</f>
        <v>61846</v>
      </c>
      <c r="C7" s="508"/>
      <c r="D7" s="557">
        <f t="shared" si="0"/>
        <v>61846</v>
      </c>
      <c r="E7" s="508">
        <v>58783</v>
      </c>
      <c r="F7" s="557">
        <f t="shared" si="1"/>
        <v>58783</v>
      </c>
    </row>
    <row r="8" spans="1:6" ht="13.7" customHeight="1" x14ac:dyDescent="0.2">
      <c r="A8" s="541" t="s">
        <v>1380</v>
      </c>
      <c r="B8" s="556">
        <f>'Revenues 9-14'!G5</f>
        <v>86692</v>
      </c>
      <c r="C8" s="508"/>
      <c r="D8" s="557">
        <f t="shared" si="0"/>
        <v>86692</v>
      </c>
      <c r="E8" s="508">
        <v>88719</v>
      </c>
      <c r="F8" s="557">
        <f t="shared" si="1"/>
        <v>88719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15467</v>
      </c>
      <c r="C10" s="508"/>
      <c r="D10" s="557">
        <f t="shared" si="0"/>
        <v>15467</v>
      </c>
      <c r="E10" s="508">
        <v>14696</v>
      </c>
      <c r="F10" s="557">
        <f t="shared" si="1"/>
        <v>14696</v>
      </c>
    </row>
    <row r="11" spans="1:6" x14ac:dyDescent="0.2">
      <c r="A11" s="541" t="s">
        <v>470</v>
      </c>
      <c r="B11" s="556">
        <f>'Revenues 9-14'!J5</f>
        <v>187460</v>
      </c>
      <c r="C11" s="508"/>
      <c r="D11" s="557">
        <f t="shared" si="0"/>
        <v>187460</v>
      </c>
      <c r="E11" s="508">
        <v>180015</v>
      </c>
      <c r="F11" s="557">
        <f t="shared" si="1"/>
        <v>180015</v>
      </c>
    </row>
    <row r="12" spans="1:6" ht="13.7" customHeight="1" x14ac:dyDescent="0.2">
      <c r="A12" s="541" t="s">
        <v>163</v>
      </c>
      <c r="B12" s="556">
        <f>'Revenues 9-14'!K5</f>
        <v>15458</v>
      </c>
      <c r="C12" s="508"/>
      <c r="D12" s="557">
        <f t="shared" si="0"/>
        <v>15458</v>
      </c>
      <c r="E12" s="508">
        <v>14696</v>
      </c>
      <c r="F12" s="557">
        <f t="shared" si="1"/>
        <v>14696</v>
      </c>
    </row>
    <row r="13" spans="1:6" ht="13.7" customHeight="1" x14ac:dyDescent="0.2">
      <c r="A13" s="541" t="s">
        <v>1090</v>
      </c>
      <c r="B13" s="556">
        <f>SUM('Revenues 9-14'!C6:D6)</f>
        <v>15461</v>
      </c>
      <c r="C13" s="508"/>
      <c r="D13" s="557">
        <f t="shared" si="0"/>
        <v>15461</v>
      </c>
      <c r="E13" s="508">
        <v>14696</v>
      </c>
      <c r="F13" s="557">
        <f t="shared" si="1"/>
        <v>14696</v>
      </c>
    </row>
    <row r="14" spans="1:6" ht="13.7" customHeight="1" x14ac:dyDescent="0.2">
      <c r="A14" s="541" t="s">
        <v>471</v>
      </c>
      <c r="B14" s="556">
        <f>SUM('Revenues 9-14'!C7:D7,'Revenues 9-14'!F7:H7)</f>
        <v>12369</v>
      </c>
      <c r="C14" s="508"/>
      <c r="D14" s="557">
        <f t="shared" si="0"/>
        <v>12369</v>
      </c>
      <c r="E14" s="508">
        <v>11757</v>
      </c>
      <c r="F14" s="557">
        <f t="shared" si="1"/>
        <v>11757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86687</v>
      </c>
      <c r="C16" s="508"/>
      <c r="D16" s="557">
        <f t="shared" si="0"/>
        <v>86687</v>
      </c>
      <c r="E16" s="508">
        <v>88719</v>
      </c>
      <c r="F16" s="557">
        <f t="shared" si="1"/>
        <v>88719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1278100</v>
      </c>
      <c r="C19" s="558">
        <f>SUM(C4:C18)</f>
        <v>0</v>
      </c>
      <c r="D19" s="558">
        <f>SUM(D4:D18)</f>
        <v>1278100</v>
      </c>
      <c r="E19" s="558">
        <f>SUM(E4:E18)</f>
        <v>1233159</v>
      </c>
      <c r="F19" s="558">
        <f>SUM(F4:F18)</f>
        <v>1233159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L32" sqref="L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69" t="s">
        <v>1990</v>
      </c>
      <c r="D2" s="1569" t="s">
        <v>1991</v>
      </c>
      <c r="E2" s="1569" t="s">
        <v>1992</v>
      </c>
      <c r="F2" s="1569"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4">
        <f>SUM(C4+D4)-E4</f>
        <v>0</v>
      </c>
    </row>
    <row r="5" spans="1:7" ht="13.5" thickTop="1" x14ac:dyDescent="0.2">
      <c r="A5" s="2348" t="s">
        <v>1300</v>
      </c>
      <c r="B5" s="2333"/>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9" t="s">
        <v>716</v>
      </c>
      <c r="B15" s="2331"/>
      <c r="C15" s="1544">
        <f>SUM(C6:C14)</f>
        <v>0</v>
      </c>
      <c r="D15" s="1544">
        <f>SUM(D6:D14)</f>
        <v>0</v>
      </c>
      <c r="E15" s="1544">
        <f>SUM(E6:E14)</f>
        <v>0</v>
      </c>
      <c r="F15" s="1544">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5"/>
      <c r="D17" s="508"/>
      <c r="E17" s="1545"/>
      <c r="F17" s="1544">
        <f>SUM(C17+D17)-E17</f>
        <v>0</v>
      </c>
    </row>
    <row r="18" spans="1:11" ht="12.75" customHeight="1" thickTop="1" thickBot="1" x14ac:dyDescent="0.25">
      <c r="A18" s="2323" t="s">
        <v>7</v>
      </c>
      <c r="B18" s="2324"/>
      <c r="C18" s="1545"/>
      <c r="D18" s="508"/>
      <c r="E18" s="1545"/>
      <c r="F18" s="1544">
        <f>SUM(C18+D18)-E18</f>
        <v>0</v>
      </c>
    </row>
    <row r="19" spans="1:11" ht="12.75" customHeight="1" thickTop="1" thickBot="1" x14ac:dyDescent="0.25">
      <c r="A19" s="2323" t="s">
        <v>447</v>
      </c>
      <c r="B19" s="2324"/>
      <c r="C19" s="1545"/>
      <c r="D19" s="508"/>
      <c r="E19" s="1545"/>
      <c r="F19" s="1544">
        <f>SUM(C19+D19)-E19</f>
        <v>0</v>
      </c>
    </row>
    <row r="20" spans="1:11" ht="12.75" customHeight="1" thickTop="1" thickBot="1" x14ac:dyDescent="0.25">
      <c r="A20" s="2328" t="s">
        <v>516</v>
      </c>
      <c r="B20" s="2329"/>
      <c r="C20" s="1545"/>
      <c r="D20" s="508"/>
      <c r="E20" s="1545"/>
      <c r="F20" s="1544">
        <f>SUM(C20+D20)-E20</f>
        <v>0</v>
      </c>
    </row>
    <row r="21" spans="1:11" ht="14.25" thickTop="1" thickBot="1" x14ac:dyDescent="0.25">
      <c r="A21" s="2330" t="s">
        <v>717</v>
      </c>
      <c r="B21" s="2331"/>
      <c r="C21" s="1544">
        <f>SUM(C17:C20)</f>
        <v>0</v>
      </c>
      <c r="D21" s="1544">
        <f>SUM(D17:D20)</f>
        <v>0</v>
      </c>
      <c r="E21" s="1544">
        <f>SUM(E17:E20)</f>
        <v>0</v>
      </c>
      <c r="F21" s="1544">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4">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4">
        <f>SUM(C25+D25)-E25</f>
        <v>0</v>
      </c>
      <c r="G25" s="677"/>
    </row>
    <row r="26" spans="1:11" ht="13.5" thickTop="1" x14ac:dyDescent="0.2">
      <c r="A26" s="2337" t="s">
        <v>743</v>
      </c>
      <c r="B26" s="2333"/>
      <c r="C26" s="1546"/>
      <c r="D26" s="1546"/>
      <c r="E26" s="1546"/>
      <c r="F26" s="1547"/>
    </row>
    <row r="27" spans="1:11" ht="13.5" thickBot="1" x14ac:dyDescent="0.25">
      <c r="A27" s="2330" t="s">
        <v>1237</v>
      </c>
      <c r="B27" s="2338"/>
      <c r="C27" s="508"/>
      <c r="D27" s="508"/>
      <c r="E27" s="508"/>
      <c r="F27" s="1544">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2121</v>
      </c>
      <c r="B31" s="650">
        <v>38995</v>
      </c>
      <c r="C31" s="1092">
        <v>1000000</v>
      </c>
      <c r="D31" s="1550">
        <v>7</v>
      </c>
      <c r="E31" s="1092">
        <v>1000000</v>
      </c>
      <c r="F31" s="1092"/>
      <c r="G31" s="1092"/>
      <c r="H31" s="1092"/>
      <c r="I31" s="1093">
        <f>((E31+F31)-H31)+G31</f>
        <v>1000000</v>
      </c>
      <c r="J31" s="1092">
        <v>148311</v>
      </c>
      <c r="K31" s="117"/>
    </row>
    <row r="32" spans="1:11" ht="12" customHeight="1" x14ac:dyDescent="0.2">
      <c r="A32" s="1094" t="s">
        <v>2119</v>
      </c>
      <c r="B32" s="650">
        <v>40374</v>
      </c>
      <c r="C32" s="1092">
        <v>487500</v>
      </c>
      <c r="D32" s="1550">
        <v>7</v>
      </c>
      <c r="E32" s="1092">
        <v>316000</v>
      </c>
      <c r="F32" s="1092"/>
      <c r="G32" s="1092"/>
      <c r="H32" s="1092">
        <v>35000</v>
      </c>
      <c r="I32" s="1093">
        <f>((E32+F32)-H32)+G32</f>
        <v>281000</v>
      </c>
      <c r="J32" s="1092">
        <v>275573</v>
      </c>
      <c r="K32" s="117"/>
    </row>
    <row r="33" spans="1:11" ht="12" customHeight="1" x14ac:dyDescent="0.2">
      <c r="A33" s="1094" t="s">
        <v>2120</v>
      </c>
      <c r="B33" s="650">
        <v>40374</v>
      </c>
      <c r="C33" s="1092">
        <v>487500</v>
      </c>
      <c r="D33" s="1550">
        <v>7</v>
      </c>
      <c r="E33" s="1092">
        <v>316000</v>
      </c>
      <c r="F33" s="1092"/>
      <c r="G33" s="1092"/>
      <c r="H33" s="1092">
        <v>35000</v>
      </c>
      <c r="I33" s="1093">
        <f t="shared" ref="I33:I48" si="1">((E33+F33)-H33)+G33</f>
        <v>281000</v>
      </c>
      <c r="J33" s="1092">
        <v>281000</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1975000</v>
      </c>
      <c r="D49" s="1549"/>
      <c r="E49" s="1093">
        <f t="shared" ref="E49:J49" si="2">SUM(E31:E48)</f>
        <v>1632000</v>
      </c>
      <c r="F49" s="1093">
        <f t="shared" si="2"/>
        <v>0</v>
      </c>
      <c r="G49" s="1093">
        <f t="shared" si="2"/>
        <v>0</v>
      </c>
      <c r="H49" s="1093">
        <f t="shared" si="2"/>
        <v>70000</v>
      </c>
      <c r="I49" s="1093">
        <f t="shared" si="2"/>
        <v>1562000</v>
      </c>
      <c r="J49" s="1093">
        <f t="shared" si="2"/>
        <v>704884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t="s">
        <v>2128</v>
      </c>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L32" sqref="L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5" t="s">
        <v>1055</v>
      </c>
      <c r="G2" s="1826" t="s">
        <v>100</v>
      </c>
      <c r="H2" s="1826" t="s">
        <v>471</v>
      </c>
      <c r="I2" s="1826" t="s">
        <v>1354</v>
      </c>
      <c r="J2" s="1826" t="s">
        <v>1000</v>
      </c>
      <c r="K2" s="1826" t="s">
        <v>144</v>
      </c>
    </row>
    <row r="3" spans="1:11" x14ac:dyDescent="0.2">
      <c r="A3" s="2377" t="s">
        <v>1998</v>
      </c>
      <c r="B3" s="2378"/>
      <c r="C3" s="2378"/>
      <c r="D3" s="2378"/>
      <c r="E3" s="2379"/>
      <c r="F3" s="254"/>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12369</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2850</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3012</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12369</v>
      </c>
      <c r="I12" s="560">
        <f>SUM(I5:I11)</f>
        <v>0</v>
      </c>
      <c r="J12" s="560">
        <f>SUM(J5:J11)</f>
        <v>0</v>
      </c>
      <c r="K12" s="560">
        <f>SUM(K5:K11)</f>
        <v>5862</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12369</v>
      </c>
      <c r="I14" s="565"/>
      <c r="J14" s="1173"/>
      <c r="K14" s="1205">
        <v>5862</v>
      </c>
    </row>
    <row r="15" spans="1:11" x14ac:dyDescent="0.2">
      <c r="A15" s="2356" t="s">
        <v>5</v>
      </c>
      <c r="B15" s="2356"/>
      <c r="C15" s="2356"/>
      <c r="D15" s="2356"/>
      <c r="E15" s="2357"/>
      <c r="F15" s="256" t="s">
        <v>999</v>
      </c>
      <c r="G15" s="565"/>
      <c r="H15" s="559"/>
      <c r="I15" s="559"/>
      <c r="J15" s="1205"/>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12369</v>
      </c>
      <c r="I23" s="560">
        <f>SUM(I14:I16,I21,I22)</f>
        <v>0</v>
      </c>
      <c r="J23" s="560">
        <f>SUM(J14:J16,J21,J22)</f>
        <v>0</v>
      </c>
      <c r="K23" s="560">
        <f>SUM(K14:K16,K21,K22)</f>
        <v>5862</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8" t="s">
        <v>1839</v>
      </c>
      <c r="B33" s="112"/>
      <c r="C33" s="112"/>
      <c r="D33" s="112"/>
      <c r="E33" s="112"/>
      <c r="F33" s="112"/>
      <c r="G33" s="569"/>
      <c r="H33" s="2363"/>
      <c r="I33" s="2362"/>
      <c r="J33" s="2362"/>
      <c r="K33" s="2362"/>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2" sqref="L3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v>0</v>
      </c>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47503</v>
      </c>
      <c r="D5" s="634"/>
      <c r="E5" s="634"/>
      <c r="F5" s="1057">
        <f>(C5+D5)-E5</f>
        <v>47503</v>
      </c>
      <c r="G5" s="630"/>
      <c r="H5" s="636"/>
      <c r="I5" s="636"/>
      <c r="J5" s="636"/>
      <c r="K5" s="641"/>
      <c r="L5" s="1056">
        <f>F5-K5</f>
        <v>47503</v>
      </c>
    </row>
    <row r="6" spans="1:14" ht="14.25" thickTop="1" thickBot="1" x14ac:dyDescent="0.25">
      <c r="A6" s="643" t="s">
        <v>1307</v>
      </c>
      <c r="B6" s="284">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8294159</v>
      </c>
      <c r="D8" s="635"/>
      <c r="E8" s="635"/>
      <c r="F8" s="1057">
        <f>(C8+D8)-E8</f>
        <v>8294159</v>
      </c>
      <c r="G8" s="631">
        <v>50</v>
      </c>
      <c r="H8" s="571">
        <v>3391346</v>
      </c>
      <c r="I8" s="571">
        <v>130212</v>
      </c>
      <c r="J8" s="571"/>
      <c r="K8" s="1056">
        <f>(H8+I8)-J8</f>
        <v>3521558</v>
      </c>
      <c r="L8" s="1056">
        <f>F8-K8</f>
        <v>4772601</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143747</v>
      </c>
      <c r="D10" s="1058"/>
      <c r="E10" s="1058"/>
      <c r="F10" s="1059">
        <f>(C10+D10)-E10</f>
        <v>143747</v>
      </c>
      <c r="G10" s="631">
        <v>20</v>
      </c>
      <c r="H10" s="1060">
        <v>58621</v>
      </c>
      <c r="I10" s="1060">
        <v>5489</v>
      </c>
      <c r="J10" s="1060"/>
      <c r="K10" s="1056">
        <f>(H10+I10)-J10</f>
        <v>64110</v>
      </c>
      <c r="L10" s="1056">
        <f>F10-K10</f>
        <v>79637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427801</v>
      </c>
      <c r="D12" s="635">
        <v>27914</v>
      </c>
      <c r="E12" s="635">
        <v>68694</v>
      </c>
      <c r="F12" s="1057">
        <f>(C12+D12)-E12</f>
        <v>387021</v>
      </c>
      <c r="G12" s="631">
        <v>10</v>
      </c>
      <c r="H12" s="571">
        <v>251390</v>
      </c>
      <c r="I12" s="571">
        <v>38702</v>
      </c>
      <c r="J12" s="571">
        <v>68694</v>
      </c>
      <c r="K12" s="1056">
        <f>(H12+I12)-J12</f>
        <v>221398</v>
      </c>
      <c r="L12" s="1056">
        <f>F12-K12</f>
        <v>165623</v>
      </c>
    </row>
    <row r="13" spans="1:14" ht="14.25" thickTop="1" thickBot="1" x14ac:dyDescent="0.25">
      <c r="A13" s="646" t="s">
        <v>1312</v>
      </c>
      <c r="B13" s="284">
        <v>252</v>
      </c>
      <c r="C13" s="635">
        <v>507479</v>
      </c>
      <c r="D13" s="635">
        <v>6523</v>
      </c>
      <c r="E13" s="635"/>
      <c r="F13" s="1057">
        <f>(C13+D13)-E13</f>
        <v>514002</v>
      </c>
      <c r="G13" s="631">
        <v>5</v>
      </c>
      <c r="H13" s="571">
        <v>438453</v>
      </c>
      <c r="I13" s="571">
        <v>24313</v>
      </c>
      <c r="J13" s="571"/>
      <c r="K13" s="1056">
        <f>(H13+I13)-J13</f>
        <v>462766</v>
      </c>
      <c r="L13" s="1056">
        <f>F13-K13</f>
        <v>51236</v>
      </c>
    </row>
    <row r="14" spans="1:14" ht="14.25" thickTop="1" thickBot="1" x14ac:dyDescent="0.25">
      <c r="A14" s="646" t="s">
        <v>1313</v>
      </c>
      <c r="B14" s="284">
        <v>253</v>
      </c>
      <c r="C14" s="571">
        <v>15038</v>
      </c>
      <c r="D14" s="571"/>
      <c r="E14" s="571"/>
      <c r="F14" s="1057">
        <f>(C14+D14)-E14</f>
        <v>15038</v>
      </c>
      <c r="G14" s="631">
        <v>3</v>
      </c>
      <c r="H14" s="571">
        <v>10026</v>
      </c>
      <c r="I14" s="571">
        <v>5012</v>
      </c>
      <c r="J14" s="571"/>
      <c r="K14" s="1056">
        <f>(H14+I14)-J14</f>
        <v>15038</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9435727</v>
      </c>
      <c r="D16" s="637">
        <f>SUM(D3,D5:D6,D8:D10,D12:D15)</f>
        <v>34437</v>
      </c>
      <c r="E16" s="637">
        <f>SUM(E3,E5:E6,E8:E10,E12:E15)</f>
        <v>68694</v>
      </c>
      <c r="F16" s="637">
        <f>SUM(F3,F5:F6,F8:F10,F12:F15)</f>
        <v>9401470</v>
      </c>
      <c r="G16" s="631"/>
      <c r="H16" s="637">
        <f>SUM(H3,H6,H8:H10,H12:H14,)</f>
        <v>4149836</v>
      </c>
      <c r="I16" s="637">
        <f>SUM(I3,I6,I8:I10,I12:I14,)</f>
        <v>203728</v>
      </c>
      <c r="J16" s="637">
        <f>SUM(J3,J6,J8:J10,J12:J14,)</f>
        <v>68694</v>
      </c>
      <c r="K16" s="1057">
        <f>(H16+I16)-J16</f>
        <v>4284870</v>
      </c>
      <c r="L16" s="1057">
        <f>F16-K16</f>
        <v>5116600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203728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5" activePane="bottomLeft" state="frozen"/>
      <selection activeCell="L32" sqref="L32"/>
      <selection pane="bottomLeft" activeCell="L32" sqref="L3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3365231</v>
      </c>
      <c r="G8" s="355"/>
    </row>
    <row r="9" spans="1:7" ht="12" customHeight="1" x14ac:dyDescent="0.2">
      <c r="A9" s="357" t="s">
        <v>528</v>
      </c>
      <c r="B9" s="934" t="s">
        <v>1805</v>
      </c>
      <c r="C9" s="356"/>
      <c r="D9" s="357" t="s">
        <v>580</v>
      </c>
      <c r="E9" s="575"/>
      <c r="F9" s="936">
        <f>'Expenditures 15-22'!K150</f>
        <v>179185</v>
      </c>
      <c r="G9" s="937"/>
    </row>
    <row r="10" spans="1:7" ht="12" customHeight="1" x14ac:dyDescent="0.2">
      <c r="A10" s="357" t="s">
        <v>578</v>
      </c>
      <c r="B10" s="934" t="s">
        <v>1806</v>
      </c>
      <c r="C10" s="356"/>
      <c r="D10" s="357" t="s">
        <v>580</v>
      </c>
      <c r="E10" s="575"/>
      <c r="F10" s="936">
        <f>'Expenditures 15-22'!K168</f>
        <v>103622</v>
      </c>
      <c r="G10" s="937"/>
    </row>
    <row r="11" spans="1:7" ht="12" customHeight="1" x14ac:dyDescent="0.2">
      <c r="A11" s="357" t="s">
        <v>529</v>
      </c>
      <c r="B11" s="934" t="s">
        <v>1807</v>
      </c>
      <c r="C11" s="356"/>
      <c r="D11" s="357" t="s">
        <v>580</v>
      </c>
      <c r="E11" s="575"/>
      <c r="F11" s="936">
        <f>'Expenditures 15-22'!K204</f>
        <v>249498</v>
      </c>
      <c r="G11" s="937"/>
    </row>
    <row r="12" spans="1:7" ht="12" customHeight="1" x14ac:dyDescent="0.2">
      <c r="A12" s="357" t="s">
        <v>530</v>
      </c>
      <c r="B12" s="934" t="s">
        <v>1808</v>
      </c>
      <c r="C12" s="356"/>
      <c r="D12" s="357" t="s">
        <v>580</v>
      </c>
      <c r="E12" s="575"/>
      <c r="F12" s="936">
        <f>'Expenditures 15-22'!K288</f>
        <v>166894</v>
      </c>
      <c r="G12" s="937"/>
    </row>
    <row r="13" spans="1:7" ht="12" customHeight="1" x14ac:dyDescent="0.2">
      <c r="A13" s="357" t="s">
        <v>112</v>
      </c>
      <c r="B13" s="934" t="s">
        <v>1809</v>
      </c>
      <c r="C13" s="356"/>
      <c r="D13" s="357" t="s">
        <v>580</v>
      </c>
      <c r="E13" s="575"/>
      <c r="F13" s="936">
        <f>'Expenditures 15-22'!K331</f>
        <v>164333</v>
      </c>
      <c r="G13" s="938"/>
    </row>
    <row r="14" spans="1:7" ht="12" customHeight="1" thickBot="1" x14ac:dyDescent="0.25">
      <c r="A14" s="939"/>
      <c r="B14" s="576"/>
      <c r="C14" s="577"/>
      <c r="D14" s="994" t="s">
        <v>580</v>
      </c>
      <c r="E14" s="588" t="s">
        <v>1112</v>
      </c>
      <c r="F14" s="940">
        <f>SUM(F8:F13)</f>
        <v>4228763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35679</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2902</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181698</v>
      </c>
      <c r="G53" s="355"/>
    </row>
    <row r="54" spans="1:7" ht="12" customHeight="1" x14ac:dyDescent="0.2">
      <c r="A54" s="357" t="s">
        <v>527</v>
      </c>
      <c r="B54" s="357" t="s">
        <v>1817</v>
      </c>
      <c r="C54" s="955" t="s">
        <v>1138</v>
      </c>
      <c r="D54" s="951" t="s">
        <v>1278</v>
      </c>
      <c r="E54" s="575"/>
      <c r="F54" s="1098">
        <f>'Expenditures 15-22'!G114</f>
        <v>1250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24079</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70000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6523</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1877</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324008</v>
      </c>
      <c r="G75" s="355"/>
    </row>
    <row r="76" spans="1:8" s="961" customFormat="1" ht="12" customHeight="1" thickTop="1" thickBot="1" x14ac:dyDescent="0.25">
      <c r="A76" s="581"/>
      <c r="B76" s="579"/>
      <c r="C76" s="580"/>
      <c r="D76" s="960" t="s">
        <v>1792</v>
      </c>
      <c r="E76" s="591"/>
      <c r="F76" s="1104">
        <f>(F14-F75)</f>
        <v>3904755</v>
      </c>
      <c r="G76" s="357"/>
    </row>
    <row r="77" spans="1:8" s="961" customFormat="1" ht="12" customHeight="1" thickTop="1" x14ac:dyDescent="0.2">
      <c r="A77" s="582"/>
      <c r="B77" s="579"/>
      <c r="C77" s="580"/>
      <c r="D77" s="960" t="s">
        <v>2029</v>
      </c>
      <c r="E77" s="591"/>
      <c r="F77" s="1565">
        <v>433.83</v>
      </c>
      <c r="G77" s="358"/>
      <c r="H77" s="357"/>
    </row>
    <row r="78" spans="1:8" s="961" customFormat="1" ht="12" customHeight="1" thickBot="1" x14ac:dyDescent="0.25">
      <c r="A78" s="583"/>
      <c r="B78" s="579"/>
      <c r="C78" s="580"/>
      <c r="D78" s="960" t="s">
        <v>1859</v>
      </c>
      <c r="E78" s="591" t="s">
        <v>1112</v>
      </c>
      <c r="F78" s="1105">
        <f>IF(F77&gt;0,F76/F77," Complete Line 77")</f>
        <v>9000.6569393541249</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16160</v>
      </c>
      <c r="G93" s="969"/>
    </row>
    <row r="94" spans="1:7" ht="12" customHeight="1" x14ac:dyDescent="0.2">
      <c r="A94" s="970" t="s">
        <v>146</v>
      </c>
      <c r="B94" s="970" t="s">
        <v>182</v>
      </c>
      <c r="C94" s="967">
        <v>1700</v>
      </c>
      <c r="D94" s="976" t="str">
        <f>'Revenues 9-14'!A82</f>
        <v>Total District/School Activity Income</v>
      </c>
      <c r="E94" s="383"/>
      <c r="F94" s="1063">
        <f>SUM('Revenues 9-14'!C82,'Revenues 9-14'!D82)</f>
        <v>36241</v>
      </c>
      <c r="G94" s="969"/>
    </row>
    <row r="95" spans="1:7" ht="12" customHeight="1" x14ac:dyDescent="0.2">
      <c r="A95" s="970" t="s">
        <v>527</v>
      </c>
      <c r="B95" s="970" t="s">
        <v>183</v>
      </c>
      <c r="C95" s="967">
        <f>'Revenues 9-14'!B84</f>
        <v>1811</v>
      </c>
      <c r="D95" s="968" t="str">
        <f>'Revenues 9-14'!A84</f>
        <v>Rentals - Regular Textbooks</v>
      </c>
      <c r="E95" s="383"/>
      <c r="F95" s="1063">
        <f>'Revenues 9-14'!C84</f>
        <v>12368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88219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185</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1338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3012</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132475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14718</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229505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152661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67161</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456</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31319</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31319</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30499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5502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3859</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825678</v>
      </c>
    </row>
    <row r="176" spans="1:7" ht="12" customHeight="1" x14ac:dyDescent="0.2">
      <c r="A176" s="584"/>
      <c r="B176" s="585"/>
      <c r="C176" s="586"/>
      <c r="D176" s="992" t="s">
        <v>1856</v>
      </c>
      <c r="E176" s="1046"/>
      <c r="F176" s="1108">
        <f>'PCTC-OEPP 28-29'!F76-F175</f>
        <v>3079077</v>
      </c>
    </row>
    <row r="177" spans="1:7" ht="12" customHeight="1" x14ac:dyDescent="0.2">
      <c r="A177" s="584"/>
      <c r="B177" s="585"/>
      <c r="C177" s="586"/>
      <c r="D177" s="992" t="s">
        <v>2013</v>
      </c>
      <c r="E177" s="1046"/>
      <c r="F177" s="1108">
        <f>'Cap Outlay Deprec 27'!I18</f>
        <v>203728</v>
      </c>
    </row>
    <row r="178" spans="1:7" ht="12" customHeight="1" x14ac:dyDescent="0.2">
      <c r="A178" s="584"/>
      <c r="B178" s="585"/>
      <c r="C178" s="586"/>
      <c r="D178" s="992" t="s">
        <v>1858</v>
      </c>
      <c r="E178" s="1046"/>
      <c r="F178" s="1108">
        <f>F176+F177</f>
        <v>3282805</v>
      </c>
    </row>
    <row r="179" spans="1:7" ht="12" customHeight="1" x14ac:dyDescent="0.2">
      <c r="A179" s="584"/>
      <c r="B179" s="587"/>
      <c r="C179" s="586"/>
      <c r="D179" s="992" t="s">
        <v>2014</v>
      </c>
      <c r="E179" s="1046"/>
      <c r="F179" s="1109">
        <f>'PCTC-OEPP 28-29'!F77</f>
        <v>433.83</v>
      </c>
      <c r="G179" s="68"/>
    </row>
    <row r="180" spans="1:7" ht="12" customHeight="1" thickBot="1" x14ac:dyDescent="0.25">
      <c r="A180" s="584"/>
      <c r="B180" s="587"/>
      <c r="C180" s="586"/>
      <c r="D180" s="992" t="s">
        <v>1935</v>
      </c>
      <c r="E180" s="1046" t="s">
        <v>1936</v>
      </c>
      <c r="F180" s="1110">
        <f>F178/F179</f>
        <v>7567.0308646243921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L32" sqref="L3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137171</v>
      </c>
      <c r="F10" s="856"/>
      <c r="G10" s="1111"/>
      <c r="H10" s="215"/>
      <c r="I10" s="215"/>
    </row>
    <row r="11" spans="1:9" s="2" customFormat="1" ht="22.5" customHeight="1" x14ac:dyDescent="0.2">
      <c r="A11" s="2406" t="s">
        <v>2091</v>
      </c>
      <c r="B11" s="2407"/>
      <c r="C11" s="2407"/>
      <c r="D11" s="2408"/>
      <c r="E11" s="1994">
        <v>19696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2273525</v>
      </c>
      <c r="F19" s="763"/>
      <c r="G19" s="765">
        <f>'Expenditures 15-22'!K33-SUM('Expenditures 15-22'!G33,'Expenditures 15-22'!I33)+'Expenditures 15-22'!D223</f>
        <v>2273525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182779</v>
      </c>
      <c r="F21" s="763"/>
      <c r="G21" s="765">
        <f>'Expenditures 15-22'!K42-SUM('Expenditures 15-22'!G42,'Expenditures 15-22'!I42)+'Expenditures 15-22'!K120-SUM('Expenditures 15-22'!G120,'Expenditures 15-22'!I120)+'Expenditures 15-22'!K174-SUM('Expenditures 15-22'!G174,'Expenditures 15-22'!I174)+'Expenditures 15-22'!D232</f>
        <v>182779</v>
      </c>
      <c r="H21" s="285"/>
      <c r="I21" s="215"/>
    </row>
    <row r="22" spans="1:9" s="2" customFormat="1" ht="12" customHeight="1" x14ac:dyDescent="0.2">
      <c r="A22" s="762" t="s">
        <v>644</v>
      </c>
      <c r="B22" s="758"/>
      <c r="C22" s="757">
        <v>2200</v>
      </c>
      <c r="D22" s="763"/>
      <c r="E22" s="764">
        <f>'Expenditures 15-22'!K47-SUM('Expenditures 15-22'!G47,'Expenditures 15-22'!I47)+'Expenditures 15-22'!D237</f>
        <v>50808</v>
      </c>
      <c r="F22" s="763"/>
      <c r="G22" s="765">
        <f>'Expenditures 15-22'!K47-SUM('Expenditures 15-22'!G47,'Expenditures 15-22'!I47)+'Expenditures 15-22'!D237</f>
        <v>50808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328996</v>
      </c>
      <c r="F23" s="763"/>
      <c r="G23" s="764">
        <f>'Expenditures 15-22'!K53-SUM('Expenditures 15-22'!G53,'Expenditures 15-22'!I53)+'Expenditures 15-22'!D251+'Expenditures 15-22'!K323-SUM('Expenditures 15-22'!G323,'Expenditures 15-22'!I323)</f>
        <v>328996</v>
      </c>
      <c r="H23" s="285"/>
      <c r="I23" s="215"/>
    </row>
    <row r="24" spans="1:9" s="2" customFormat="1" ht="12" customHeight="1" x14ac:dyDescent="0.2">
      <c r="A24" s="762" t="s">
        <v>646</v>
      </c>
      <c r="B24" s="758"/>
      <c r="C24" s="757">
        <v>2400</v>
      </c>
      <c r="D24" s="763"/>
      <c r="E24" s="764">
        <f>'Expenditures 15-22'!K57-SUM('Expenditures 15-22'!G57,'Expenditures 15-22'!I57)+'Expenditures 15-22'!D255</f>
        <v>209283</v>
      </c>
      <c r="F24" s="763"/>
      <c r="G24" s="765">
        <f>'Expenditures 15-22'!K57-SUM('Expenditures 15-22'!G57,'Expenditures 15-22'!I57)+'Expenditures 15-22'!D255</f>
        <v>209283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50279</v>
      </c>
      <c r="E27" s="764">
        <f>E8</f>
        <v>0</v>
      </c>
      <c r="F27" s="764">
        <f>'Expenditures 15-22'!K60-SUM('Expenditures 15-22'!G60,'Expenditures 15-22'!I60)+'Expenditures 15-22'!D258-E8</f>
        <v>50279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311569</v>
      </c>
      <c r="F28" s="767">
        <f>'Expenditures 15-22'!K61-SUM('Expenditures 15-22'!G61,'Expenditures 15-22'!I61)+'Expenditures 15-22'!K124-SUM('Expenditures 15-22'!G124,'Expenditures 15-22'!I124)+'Expenditures 15-22'!D260-E9</f>
        <v>311569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276347</v>
      </c>
      <c r="F29" s="763"/>
      <c r="G29" s="765">
        <f>'Expenditures 15-22'!K62-SUM('Expenditures 15-22'!G62,'Expenditures 15-22'!I62)+'Expenditures 15-22'!K125-SUM('Expenditures 15-22'!G125,'Expenditures 15-22'!I125)+'Expenditures 15-22'!K176-SUM('Expenditures 15-22'!G176,'Expenditures 15-22'!I176)+'Expenditures 15-22'!D261</f>
        <v>276347</v>
      </c>
      <c r="H29" s="391"/>
    </row>
    <row r="30" spans="1:9" ht="12" customHeight="1" x14ac:dyDescent="0.2">
      <c r="A30" s="762" t="s">
        <v>106</v>
      </c>
      <c r="B30" s="760"/>
      <c r="C30" s="757">
        <v>2560</v>
      </c>
      <c r="D30" s="763"/>
      <c r="E30" s="764">
        <f>'Expenditures 15-22'!K63-SUM('Expenditures 15-22'!G63,'Expenditures 15-22'!I63)+'Expenditures 15-22'!D262-E10</f>
        <v>87932</v>
      </c>
      <c r="F30" s="763"/>
      <c r="G30" s="764">
        <f>'Expenditures 15-22'!K63-SUM('Expenditures 15-22'!G63,'Expenditures 15-22'!I63)+'Expenditures 15-22'!D262-E10</f>
        <v>87932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2902</v>
      </c>
      <c r="F39" s="763"/>
      <c r="G39" s="764">
        <f>'Expenditures 15-22'!K75-SUM('Expenditures 15-22'!G75,'Expenditures 15-22'!I75)+'Expenditures 15-22'!K130-SUM('Expenditures 15-22'!G130,'Expenditures 15-22'!I130)+'Expenditures 15-22'!K179-SUM('Expenditures 15-22'!G179,'Expenditures 15-22'!I179)+'Expenditures 15-22'!D274</f>
        <v>2902</v>
      </c>
    </row>
    <row r="40" spans="1:7" ht="12" customHeight="1" x14ac:dyDescent="0.2">
      <c r="A40" s="779" t="s">
        <v>162</v>
      </c>
      <c r="B40" s="780"/>
      <c r="C40" s="781"/>
      <c r="D40" s="767">
        <f>SUM(D19:D39)</f>
        <v>50279</v>
      </c>
      <c r="E40" s="767">
        <f>SUM(E19:E39)</f>
        <v>3724141</v>
      </c>
      <c r="F40" s="767">
        <f>SUM(F19:F39)</f>
        <v>361848</v>
      </c>
      <c r="G40" s="767">
        <f>SUM(G19:G39)</f>
        <v>3412572</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50279</v>
      </c>
      <c r="F42" s="772" t="s">
        <v>553</v>
      </c>
      <c r="G42" s="768">
        <f>F40</f>
        <v>361848</v>
      </c>
    </row>
    <row r="43" spans="1:7" ht="12" customHeight="1" x14ac:dyDescent="0.2">
      <c r="A43" s="285"/>
      <c r="B43" s="215"/>
      <c r="C43" s="286"/>
      <c r="D43" s="772" t="s">
        <v>552</v>
      </c>
      <c r="E43" s="768">
        <f>E40</f>
        <v>3724141</v>
      </c>
      <c r="F43" s="772" t="s">
        <v>552</v>
      </c>
      <c r="G43" s="768">
        <f>G40</f>
        <v>3412572</v>
      </c>
    </row>
    <row r="44" spans="1:7" ht="12" customHeight="1" x14ac:dyDescent="0.2">
      <c r="A44" s="285"/>
      <c r="B44" s="215"/>
      <c r="C44" s="215"/>
      <c r="D44" s="782" t="s">
        <v>1165</v>
      </c>
      <c r="E44" s="783">
        <f>(E42/E43)</f>
        <v>1.3500831466907403E-2</v>
      </c>
      <c r="F44" s="782" t="s">
        <v>1165</v>
      </c>
      <c r="G44" s="783">
        <f>(G42/G43)</f>
        <v>0.106033806759242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2" sqref="L32"/>
      <selection pane="bottomLeft" activeCell="L32" sqref="L3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ST ELMO COMMUNITY UNIT SCHOOL DISTRICT 202</v>
      </c>
      <c r="C6" s="2415"/>
      <c r="D6" s="2415"/>
      <c r="E6" s="1924"/>
    </row>
    <row r="7" spans="1:7" ht="11.25" customHeight="1" x14ac:dyDescent="0.25">
      <c r="A7" s="1923"/>
      <c r="B7" s="2416">
        <f>COVER!A13</f>
        <v>3026202026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2096</v>
      </c>
      <c r="C13" s="1934" t="s">
        <v>2096</v>
      </c>
      <c r="D13" s="1937"/>
      <c r="E13" s="1936" t="s">
        <v>2122</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t="s">
        <v>2096</v>
      </c>
      <c r="C24" s="1934" t="s">
        <v>2096</v>
      </c>
      <c r="D24" s="1937"/>
      <c r="E24" s="1936" t="s">
        <v>2123</v>
      </c>
    </row>
    <row r="25" spans="1:11" ht="12" customHeight="1" x14ac:dyDescent="0.2">
      <c r="A25" s="1933" t="s">
        <v>1923</v>
      </c>
      <c r="B25" s="1934" t="s">
        <v>2096</v>
      </c>
      <c r="C25" s="1934" t="s">
        <v>2096</v>
      </c>
      <c r="D25" s="1937"/>
      <c r="E25" s="1936" t="s">
        <v>2122</v>
      </c>
    </row>
    <row r="26" spans="1:11" ht="12" customHeight="1" x14ac:dyDescent="0.2">
      <c r="A26" s="1933" t="s">
        <v>1924</v>
      </c>
      <c r="B26" s="1934" t="s">
        <v>2096</v>
      </c>
      <c r="C26" s="1934" t="s">
        <v>2096</v>
      </c>
      <c r="D26" s="1937"/>
      <c r="E26" s="1936" t="s">
        <v>2124</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c r="E31" s="1936" t="s">
        <v>2125</v>
      </c>
      <c r="K31" s="1947"/>
    </row>
    <row r="32" spans="1:11" ht="12" customHeight="1" x14ac:dyDescent="0.2">
      <c r="A32" s="1933" t="s">
        <v>1930</v>
      </c>
      <c r="B32" s="1934" t="s">
        <v>2096</v>
      </c>
      <c r="C32" s="1934" t="s">
        <v>2096</v>
      </c>
      <c r="D32" s="1937"/>
      <c r="E32" s="1936" t="s">
        <v>2126</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L32" sqref="L3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ST ELMO COMMUNITY UNIT SCHOOL DISTRICT 202</v>
      </c>
      <c r="J6" s="2436"/>
    </row>
    <row r="7" spans="1:10" x14ac:dyDescent="0.2">
      <c r="A7" s="2437" t="s">
        <v>1015</v>
      </c>
      <c r="B7" s="2438"/>
      <c r="C7" s="2438"/>
      <c r="D7" s="2438"/>
      <c r="E7" s="2439"/>
      <c r="F7" s="1604"/>
      <c r="G7" s="1593"/>
      <c r="H7" s="1603" t="s">
        <v>431</v>
      </c>
      <c r="I7" s="2440">
        <f>COVER!A13</f>
        <v>3026202026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118074</v>
      </c>
      <c r="F12" s="1632"/>
      <c r="G12" s="1631">
        <f t="shared" ref="G12:G18" si="0">SUM(E12:F12)</f>
        <v>118074</v>
      </c>
      <c r="H12" s="1633">
        <v>94346</v>
      </c>
      <c r="I12" s="1632"/>
      <c r="J12" s="1631">
        <f t="shared" ref="J12:J18" si="1">SUM(H12:I12)</f>
        <v>94346</v>
      </c>
    </row>
    <row r="13" spans="1:10" ht="15" customHeight="1" x14ac:dyDescent="0.2">
      <c r="A13" s="1627">
        <v>2</v>
      </c>
      <c r="B13" s="1628" t="s">
        <v>45</v>
      </c>
      <c r="C13" s="1629"/>
      <c r="D13" s="1630">
        <v>2330</v>
      </c>
      <c r="E13" s="1631">
        <f>'Expenditures 15-22'!K51</f>
        <v>11890</v>
      </c>
      <c r="F13" s="1632"/>
      <c r="G13" s="1631">
        <f t="shared" si="0"/>
        <v>11890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129964</v>
      </c>
      <c r="F19" s="1639">
        <f t="shared" si="2"/>
        <v>0</v>
      </c>
      <c r="G19" s="1639">
        <f t="shared" si="2"/>
        <v>129964</v>
      </c>
      <c r="H19" s="1639">
        <f t="shared" si="2"/>
        <v>94346</v>
      </c>
      <c r="I19" s="1639">
        <f t="shared" si="2"/>
        <v>0</v>
      </c>
      <c r="J19" s="1639">
        <f t="shared" si="2"/>
        <v>94346</v>
      </c>
    </row>
    <row r="20" spans="1:10" ht="25.5" customHeight="1" thickTop="1" x14ac:dyDescent="0.2">
      <c r="A20" s="1627">
        <v>9</v>
      </c>
      <c r="B20" s="2447" t="s">
        <v>2021</v>
      </c>
      <c r="C20" s="2445"/>
      <c r="D20" s="2446"/>
      <c r="E20" s="1640"/>
      <c r="F20" s="1640"/>
      <c r="G20" s="1640"/>
      <c r="H20" s="1640"/>
      <c r="I20" s="1640"/>
      <c r="J20" s="1641">
        <f>IF(AND(G19&gt;0,J19&gt;0),(((J19-G19)/G19)),"Enter Budget Data")</f>
        <v>-0.2740605090640485</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zoomScale="110" zoomScaleNormal="110" workbookViewId="0">
      <selection activeCell="L32" sqref="L3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t="s">
        <v>2129</v>
      </c>
    </row>
    <row r="6" spans="1:2" x14ac:dyDescent="0.2">
      <c r="A6" s="385"/>
      <c r="B6" t="s">
        <v>2130</v>
      </c>
    </row>
    <row r="7" spans="1:2" x14ac:dyDescent="0.2">
      <c r="A7" s="385"/>
      <c r="B7" s="12" t="s">
        <v>2136</v>
      </c>
    </row>
    <row r="8" spans="1:2" x14ac:dyDescent="0.2">
      <c r="A8" s="385"/>
    </row>
    <row r="9" spans="1:2" x14ac:dyDescent="0.2">
      <c r="A9" s="386"/>
      <c r="B9" t="s">
        <v>2131</v>
      </c>
    </row>
    <row r="10" spans="1:2" x14ac:dyDescent="0.2">
      <c r="A10" s="386"/>
      <c r="B10" t="s">
        <v>2132</v>
      </c>
    </row>
    <row r="11" spans="1:2" x14ac:dyDescent="0.2">
      <c r="A11" s="386"/>
      <c r="B11" s="12" t="s">
        <v>2137</v>
      </c>
    </row>
    <row r="12" spans="1:2" x14ac:dyDescent="0.2">
      <c r="A12" s="386"/>
    </row>
    <row r="13" spans="1:2" x14ac:dyDescent="0.2">
      <c r="A13" s="386"/>
      <c r="B13" t="s">
        <v>2133</v>
      </c>
    </row>
    <row r="14" spans="1:2" x14ac:dyDescent="0.2">
      <c r="A14" s="386"/>
      <c r="B14" t="s">
        <v>2132</v>
      </c>
    </row>
    <row r="15" spans="1:2" x14ac:dyDescent="0.2">
      <c r="A15" s="386"/>
      <c r="B15" s="12" t="s">
        <v>2138</v>
      </c>
    </row>
    <row r="16" spans="1:2" x14ac:dyDescent="0.2">
      <c r="A16" s="386"/>
    </row>
    <row r="17" spans="1:2" x14ac:dyDescent="0.2">
      <c r="A17" s="386"/>
      <c r="B17" t="s">
        <v>2134</v>
      </c>
    </row>
    <row r="18" spans="1:2" x14ac:dyDescent="0.2">
      <c r="A18" s="386"/>
      <c r="B18" t="s">
        <v>2132</v>
      </c>
    </row>
    <row r="19" spans="1:2" x14ac:dyDescent="0.2">
      <c r="A19" s="386"/>
      <c r="B19" s="12" t="s">
        <v>2139</v>
      </c>
    </row>
    <row r="20" spans="1:2" x14ac:dyDescent="0.2">
      <c r="A20" s="386"/>
      <c r="B20" s="12" t="s">
        <v>2140</v>
      </c>
    </row>
    <row r="21" spans="1:2" x14ac:dyDescent="0.2">
      <c r="A21" s="386"/>
    </row>
    <row r="22" spans="1:2" x14ac:dyDescent="0.2">
      <c r="A22" s="386"/>
      <c r="B22" t="s">
        <v>2135</v>
      </c>
    </row>
    <row r="23" spans="1:2" x14ac:dyDescent="0.2">
      <c r="A23" s="386"/>
      <c r="B23" t="s">
        <v>2132</v>
      </c>
    </row>
    <row r="24" spans="1:2" x14ac:dyDescent="0.2">
      <c r="A24" s="386"/>
      <c r="B24" s="12" t="s">
        <v>2141</v>
      </c>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c r="B60" s="166" t="str">
        <f>COVER!A17</f>
        <v>ST ELMO COMMUNITY UNIT SCHOOL DISTRICT 202</v>
      </c>
    </row>
    <row r="61" spans="1:2" x14ac:dyDescent="0.2">
      <c r="B61" s="393">
        <f>COVER!A13</f>
        <v>3026202026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2" sqref="L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23" sqref="D23"/>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xdr:colOff>
                <xdr:row>0</xdr:row>
                <xdr:rowOff>95250</xdr:rowOff>
              </from>
              <to>
                <xdr:col>0</xdr:col>
                <xdr:colOff>1057275</xdr:colOff>
                <xdr:row>4</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1219200</xdr:colOff>
                <xdr:row>0</xdr:row>
                <xdr:rowOff>104775</xdr:rowOff>
              </from>
              <to>
                <xdr:col>0</xdr:col>
                <xdr:colOff>2133600</xdr:colOff>
                <xdr:row>4</xdr:row>
                <xdr:rowOff>142875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2305050</xdr:colOff>
                <xdr:row>0</xdr:row>
                <xdr:rowOff>104775</xdr:rowOff>
              </from>
              <to>
                <xdr:col>1</xdr:col>
                <xdr:colOff>323850</xdr:colOff>
                <xdr:row>4</xdr:row>
                <xdr:rowOff>142875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1238250</xdr:colOff>
                <xdr:row>5</xdr:row>
                <xdr:rowOff>104775</xdr:rowOff>
              </from>
              <to>
                <xdr:col>0</xdr:col>
                <xdr:colOff>2152650</xdr:colOff>
                <xdr:row>9</xdr:row>
                <xdr:rowOff>142875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152400</xdr:colOff>
                <xdr:row>5</xdr:row>
                <xdr:rowOff>95250</xdr:rowOff>
              </from>
              <to>
                <xdr:col>0</xdr:col>
                <xdr:colOff>1066800</xdr:colOff>
                <xdr:row>9</xdr:row>
                <xdr:rowOff>133350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2" sqref="L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3368753</v>
      </c>
      <c r="C6" s="1574">
        <f>'Acct Summary 7-8'!D8</f>
        <v>205331</v>
      </c>
      <c r="D6" s="1574">
        <f>'Acct Summary 7-8'!F8</f>
        <v>195625</v>
      </c>
      <c r="E6" s="1574">
        <f>'Acct Summary 7-8'!I8</f>
        <v>16155</v>
      </c>
      <c r="F6" s="1574">
        <f>SUM(B6:E6)</f>
        <v>3785864</v>
      </c>
    </row>
    <row r="7" spans="1:8" s="1575" customFormat="1" ht="14.25" customHeight="1" thickBot="1" x14ac:dyDescent="0.25">
      <c r="A7" s="1573" t="s">
        <v>1636</v>
      </c>
      <c r="B7" s="1576">
        <f>'Acct Summary 7-8'!C17</f>
        <v>3365231</v>
      </c>
      <c r="C7" s="1576">
        <f>'Acct Summary 7-8'!D17</f>
        <v>179185</v>
      </c>
      <c r="D7" s="1576">
        <f>'Acct Summary 7-8'!F17</f>
        <v>249498</v>
      </c>
      <c r="E7" s="1835"/>
      <c r="F7" s="1574">
        <f>SUM(B7:E7)</f>
        <v>3793914</v>
      </c>
    </row>
    <row r="8" spans="1:8" s="1575" customFormat="1" ht="14.25" thickTop="1" thickBot="1" x14ac:dyDescent="0.25">
      <c r="A8" s="1577" t="s">
        <v>1637</v>
      </c>
      <c r="B8" s="1578">
        <f>(B6-B7)</f>
        <v>3522</v>
      </c>
      <c r="C8" s="1578">
        <f>(C6-C7)</f>
        <v>26146</v>
      </c>
      <c r="D8" s="1578">
        <f>(D6-D7)</f>
        <v>-53873</v>
      </c>
      <c r="E8" s="1576">
        <f>(E6-E7)</f>
        <v>16155</v>
      </c>
      <c r="F8" s="1579">
        <f>SUM(F6-F7)</f>
        <v>-8050</v>
      </c>
    </row>
    <row r="9" spans="1:8" s="1575" customFormat="1" ht="14.25" thickTop="1" thickBot="1" x14ac:dyDescent="0.25">
      <c r="A9" s="1580" t="s">
        <v>2023</v>
      </c>
      <c r="B9" s="1581">
        <f>'Acct Summary 7-8'!C81</f>
        <v>1081103</v>
      </c>
      <c r="C9" s="1581">
        <f>'Acct Summary 7-8'!D81</f>
        <v>296111</v>
      </c>
      <c r="D9" s="1581">
        <f>'Acct Summary 7-8'!F81</f>
        <v>301905</v>
      </c>
      <c r="E9" s="1581">
        <f>'Acct Summary 7-8'!I81</f>
        <v>207754</v>
      </c>
      <c r="F9" s="1660">
        <f>SUM(B9:E9)</f>
        <v>1886873</v>
      </c>
    </row>
    <row r="10" spans="1:8" ht="16.5" customHeight="1" thickTop="1" x14ac:dyDescent="0.2">
      <c r="A10" s="1582"/>
      <c r="B10" s="1583"/>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1951</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election activeCell="L32" sqref="L32"/>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2"/>
      <c r="B8" s="2473"/>
      <c r="C8" s="2473"/>
      <c r="D8" s="2474"/>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7" t="s">
        <v>1890</v>
      </c>
      <c r="D11" s="2478"/>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L41" sqref="L4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6" t="str">
        <f>COVER!A17</f>
        <v>ST ELMO COMMUNITY UNIT SCHOOL DISTRICT 202</v>
      </c>
      <c r="B7" s="2487"/>
      <c r="C7" s="2487"/>
      <c r="D7" s="2488"/>
      <c r="E7" s="2489">
        <f>COVER!A13</f>
        <v>3026202026</v>
      </c>
      <c r="F7" s="2490"/>
      <c r="G7" s="2491" t="str">
        <f>COVER!T23</f>
        <v>066-003845</v>
      </c>
      <c r="H7" s="2492"/>
      <c r="I7" s="2492"/>
      <c r="J7" s="2492"/>
      <c r="K7" s="2492"/>
      <c r="L7" s="249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4"/>
      <c r="B9" s="2495"/>
      <c r="C9" s="2495"/>
      <c r="D9" s="2495"/>
      <c r="E9" s="2495"/>
      <c r="F9" s="2496"/>
      <c r="G9" s="2497" t="str">
        <f>COVER!T13</f>
        <v>MOSE, YOCKEY, BROWN &amp; KULL, LLC</v>
      </c>
      <c r="H9" s="2498"/>
      <c r="I9" s="2498"/>
      <c r="J9" s="2498"/>
      <c r="K9" s="2498"/>
      <c r="L9" s="2499"/>
    </row>
    <row r="10" spans="1:29" ht="13.5" customHeight="1" x14ac:dyDescent="0.2">
      <c r="A10" s="2500" t="str">
        <f>COVER!A38</f>
        <v>JULIE HEALY</v>
      </c>
      <c r="B10" s="2501"/>
      <c r="C10" s="2501"/>
      <c r="D10" s="2501"/>
      <c r="E10" s="2501"/>
      <c r="F10" s="2502"/>
      <c r="G10" s="2497" t="str">
        <f>COVER!T17</f>
        <v>230 N. MORGAN, PO BOX 317</v>
      </c>
      <c r="H10" s="2503"/>
      <c r="I10" s="2503"/>
      <c r="J10" s="2503"/>
      <c r="K10" s="2503"/>
      <c r="L10" s="2504"/>
    </row>
    <row r="11" spans="1:29" ht="13.5" customHeight="1" x14ac:dyDescent="0.2">
      <c r="A11" s="2006" t="s">
        <v>1908</v>
      </c>
      <c r="B11" s="1958"/>
      <c r="C11" s="1948"/>
      <c r="D11" s="1960"/>
      <c r="E11" s="1948"/>
      <c r="F11" s="1949"/>
      <c r="G11" s="2497" t="str">
        <f>COVER!T19</f>
        <v>SHELBYVILLE</v>
      </c>
      <c r="H11" s="2503"/>
      <c r="I11" s="2503"/>
      <c r="J11" s="2001" t="str">
        <f>COVER!X19</f>
        <v>IL</v>
      </c>
      <c r="K11" s="2001">
        <f>COVER!Z19</f>
        <v>62565</v>
      </c>
      <c r="L11" s="2000"/>
    </row>
    <row r="12" spans="1:29" ht="13.5" customHeight="1" x14ac:dyDescent="0.2">
      <c r="A12" s="2505" t="s">
        <v>1907</v>
      </c>
      <c r="B12" s="2506"/>
      <c r="C12" s="2506"/>
      <c r="D12" s="2506"/>
      <c r="E12" s="2506"/>
      <c r="F12" s="2507"/>
      <c r="G12" s="1917"/>
      <c r="H12" s="1295"/>
      <c r="I12" s="1295"/>
      <c r="J12" s="1295"/>
      <c r="K12" s="1295"/>
      <c r="L12" s="1918"/>
    </row>
    <row r="13" spans="1:29" ht="13.5" customHeight="1" x14ac:dyDescent="0.2">
      <c r="A13" s="2497"/>
      <c r="B13" s="2498"/>
      <c r="C13" s="2498"/>
      <c r="D13" s="2498"/>
      <c r="E13" s="1294"/>
      <c r="F13" s="2002"/>
      <c r="G13" s="2010" t="s">
        <v>1909</v>
      </c>
      <c r="H13" s="1951"/>
      <c r="I13" s="2508" t="str">
        <f>COVER!T25</f>
        <v>mybkcpas@consolidated.net</v>
      </c>
      <c r="J13" s="2509"/>
      <c r="K13" s="2509"/>
      <c r="L13" s="2510"/>
    </row>
    <row r="14" spans="1:29" ht="13.5" customHeight="1" x14ac:dyDescent="0.2">
      <c r="A14" s="2497" t="str">
        <f>COVER!A19</f>
        <v>200 NORTH WALNUT</v>
      </c>
      <c r="B14" s="2495"/>
      <c r="C14" s="2495"/>
      <c r="D14" s="2495"/>
      <c r="E14" s="1999">
        <v>0</v>
      </c>
      <c r="F14" s="1293"/>
      <c r="G14" s="2011" t="s">
        <v>1386</v>
      </c>
      <c r="H14" s="1279"/>
      <c r="I14" s="1279"/>
      <c r="J14" s="1279"/>
      <c r="K14" s="1279"/>
      <c r="L14" s="1950"/>
    </row>
    <row r="15" spans="1:29" ht="13.5" customHeight="1" x14ac:dyDescent="0.2">
      <c r="A15" s="2497" t="str">
        <f>COVER!A21</f>
        <v>ST ELMO</v>
      </c>
      <c r="B15" s="2503"/>
      <c r="C15" s="2503"/>
      <c r="D15" s="1278"/>
      <c r="E15" s="1919"/>
      <c r="F15" s="1292"/>
      <c r="G15" s="1998" t="str">
        <f>COVER!T15</f>
        <v>KENT D KULL</v>
      </c>
      <c r="H15" s="1279"/>
      <c r="I15" s="1279"/>
      <c r="J15" s="1279"/>
      <c r="K15" s="1279"/>
      <c r="L15" s="1950"/>
    </row>
    <row r="16" spans="1:29" ht="12.2" customHeight="1" x14ac:dyDescent="0.2">
      <c r="A16" s="1998"/>
      <c r="B16" s="1501"/>
      <c r="C16" s="2001">
        <f>COVER!A25</f>
        <v>62458</v>
      </c>
      <c r="D16" s="2001"/>
      <c r="E16" s="2001"/>
      <c r="F16" s="2002"/>
      <c r="G16" s="2511"/>
      <c r="H16" s="2512"/>
      <c r="I16" s="2512"/>
      <c r="J16" s="2512"/>
      <c r="K16" s="2512"/>
      <c r="L16" s="2513"/>
    </row>
    <row r="17" spans="1:13" ht="12.2" customHeight="1" x14ac:dyDescent="0.2">
      <c r="A17" s="2514"/>
      <c r="B17" s="2515"/>
      <c r="C17" s="2515"/>
      <c r="D17" s="2515"/>
      <c r="E17" s="2515"/>
      <c r="F17" s="2516"/>
      <c r="G17" s="2011" t="s">
        <v>1385</v>
      </c>
      <c r="H17" s="1279"/>
      <c r="I17" s="1279"/>
      <c r="J17" s="1279"/>
      <c r="K17" s="2012" t="s">
        <v>1384</v>
      </c>
      <c r="L17" s="1949"/>
      <c r="M17" s="1291"/>
    </row>
    <row r="18" spans="1:13" ht="12.2" customHeight="1" x14ac:dyDescent="0.2">
      <c r="A18" s="2500"/>
      <c r="B18" s="2501"/>
      <c r="C18" s="2501"/>
      <c r="D18" s="2501"/>
      <c r="E18" s="2501"/>
      <c r="F18" s="2502"/>
      <c r="G18" s="2486" t="str">
        <f>COVER!T21</f>
        <v>217-774-9587</v>
      </c>
      <c r="H18" s="2487"/>
      <c r="I18" s="2487"/>
      <c r="J18" s="2487"/>
      <c r="K18" s="2486" t="str">
        <f>COVER!X21</f>
        <v>217-774-9589</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ST ELMO COMMUNITY UNIT SCHOOL DISTRICT 202</v>
      </c>
      <c r="B1" s="2519"/>
      <c r="C1" s="2519"/>
      <c r="D1" s="2519"/>
    </row>
    <row r="2" spans="1:11" s="2005" customFormat="1" ht="12.75" x14ac:dyDescent="0.2">
      <c r="A2" s="2520">
        <f>'Single Audit Cover'!E7</f>
        <v>3026202026</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19" sqref="H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ST ELMO COMMUNITY UNIT SCHOOL DISTRICT 202</v>
      </c>
      <c r="B1" s="2524"/>
      <c r="C1" s="2524"/>
      <c r="D1" s="2524"/>
      <c r="E1" s="2524"/>
    </row>
    <row r="2" spans="1:5" x14ac:dyDescent="0.2">
      <c r="A2" s="2525">
        <f>'Single Audit Cover'!E7</f>
        <v>3026202026</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535680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19696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-3859</v>
      </c>
    </row>
    <row r="19" spans="1:4" ht="13.5" thickBot="1" x14ac:dyDescent="0.25">
      <c r="A19" s="2023" t="s">
        <v>1452</v>
      </c>
      <c r="D19" s="1343">
        <f>SUM(D10:D17)</f>
        <v>551517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551517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0</v>
      </c>
    </row>
    <row r="49" spans="2:4" x14ac:dyDescent="0.2">
      <c r="B49" s="1334" t="s">
        <v>1443</v>
      </c>
      <c r="C49" s="1334"/>
      <c r="D49" s="1915">
        <f>D32-D47</f>
        <v>551517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ST ELMO COMMUNITY UNIT SCHOOL DISTRICT 202</v>
      </c>
      <c r="C1" s="2529"/>
      <c r="D1" s="2529"/>
      <c r="E1" s="2529"/>
      <c r="F1" s="2529"/>
      <c r="G1" s="2529"/>
      <c r="H1" s="2529"/>
      <c r="I1" s="2529"/>
      <c r="J1" s="2529"/>
      <c r="K1" s="2529"/>
      <c r="L1" s="2529"/>
      <c r="M1" s="2529"/>
    </row>
    <row r="2" spans="2:14" ht="15" x14ac:dyDescent="0.2">
      <c r="B2" s="2530">
        <f>'Single Audit Cover'!E7</f>
        <v>3026202026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
        <v>2024</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ST ELMO COMMUNITY UNIT SCHOOL DISTRICT 202</v>
      </c>
      <c r="B1" s="2535"/>
      <c r="C1" s="2535"/>
      <c r="D1" s="2535"/>
      <c r="E1" s="1411"/>
    </row>
    <row r="2" spans="1:7" ht="13.5" customHeight="1" x14ac:dyDescent="0.2">
      <c r="A2" s="2536">
        <f>'Single Audit Cover'!E7</f>
        <v>3026202026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7" t="s">
        <v>1493</v>
      </c>
      <c r="D15" s="2543" t="s">
        <v>1492</v>
      </c>
      <c r="E15" s="2543"/>
      <c r="F15" s="2543"/>
    </row>
    <row r="16" spans="1:7" ht="13.5" customHeight="1" x14ac:dyDescent="0.2">
      <c r="A16" s="1370"/>
      <c r="B16" s="1342" t="s">
        <v>1491</v>
      </c>
      <c r="C16" s="1737" t="s">
        <v>1490</v>
      </c>
      <c r="D16" s="2544" t="s">
        <v>2072</v>
      </c>
      <c r="E16" s="2544"/>
      <c r="F16" s="2544"/>
    </row>
    <row r="17" spans="1:6" ht="20.45" customHeight="1" x14ac:dyDescent="0.2">
      <c r="A17" s="2048"/>
      <c r="B17" s="2049"/>
      <c r="C17" s="1962"/>
      <c r="D17" s="2542"/>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6" t="s">
        <v>2073</v>
      </c>
      <c r="B32" s="2546"/>
      <c r="C32" s="2546"/>
      <c r="D32" s="2546"/>
      <c r="E32" s="2546"/>
      <c r="F32" s="2546"/>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7">
        <f>+C33+C34</f>
        <v>0</v>
      </c>
      <c r="F34" s="2548"/>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9" t="s">
        <v>2076</v>
      </c>
      <c r="C49" s="2549"/>
      <c r="D49" s="2549"/>
      <c r="E49" s="1401"/>
    </row>
    <row r="50" spans="1:5" s="1355" customFormat="1" ht="3.75" customHeight="1" x14ac:dyDescent="0.2">
      <c r="A50" s="1402"/>
      <c r="B50" s="2054"/>
      <c r="C50" s="2054"/>
      <c r="D50" s="2054"/>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ST ELMO COMMUNITY UNIT SCHOOL DISTRICT 202</v>
      </c>
      <c r="C1" s="2555"/>
      <c r="D1" s="2555"/>
      <c r="E1" s="2555"/>
      <c r="F1" s="2555"/>
      <c r="G1" s="2555"/>
      <c r="H1" s="2555"/>
      <c r="I1" s="2555"/>
      <c r="J1" s="1438"/>
    </row>
    <row r="2" spans="2:10" s="1350" customFormat="1" ht="12.75" customHeight="1" x14ac:dyDescent="0.2">
      <c r="B2" s="2556">
        <f>'Single Audit Cover'!E7</f>
        <v>3026202026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1" t="s">
        <v>1499</v>
      </c>
      <c r="D37" s="2562"/>
      <c r="E37" s="2562"/>
      <c r="F37" s="2563"/>
      <c r="G37" s="2561" t="s">
        <v>2079</v>
      </c>
      <c r="H37" s="2562"/>
      <c r="I37" s="2563"/>
    </row>
    <row r="38" spans="2:9" ht="16.5" customHeight="1" x14ac:dyDescent="0.2">
      <c r="B38" s="2061"/>
      <c r="C38" s="2550"/>
      <c r="D38" s="2551"/>
      <c r="E38" s="2551"/>
      <c r="F38" s="2552"/>
      <c r="G38" s="2564"/>
      <c r="H38" s="2565"/>
      <c r="I38" s="2566"/>
    </row>
    <row r="39" spans="2:9" ht="16.5" customHeight="1" x14ac:dyDescent="0.2">
      <c r="B39" s="2061"/>
      <c r="C39" s="2550"/>
      <c r="D39" s="2551"/>
      <c r="E39" s="2551"/>
      <c r="F39" s="2552"/>
      <c r="G39" s="2553"/>
      <c r="H39" s="2553"/>
      <c r="I39" s="2553"/>
    </row>
    <row r="40" spans="2:9" ht="16.5" customHeight="1" x14ac:dyDescent="0.2">
      <c r="B40" s="2061"/>
      <c r="C40" s="2550"/>
      <c r="D40" s="2551"/>
      <c r="E40" s="2551"/>
      <c r="F40" s="2552"/>
      <c r="G40" s="2553"/>
      <c r="H40" s="2553"/>
      <c r="I40" s="2553"/>
    </row>
    <row r="41" spans="2:9" ht="16.5" customHeight="1" x14ac:dyDescent="0.2">
      <c r="B41" s="2061"/>
      <c r="C41" s="2550"/>
      <c r="D41" s="2551"/>
      <c r="E41" s="2551"/>
      <c r="F41" s="2552"/>
      <c r="G41" s="2553"/>
      <c r="H41" s="2553"/>
      <c r="I41" s="2553"/>
    </row>
    <row r="42" spans="2:9" ht="16.5" customHeight="1" x14ac:dyDescent="0.2">
      <c r="B42" s="2061"/>
      <c r="C42" s="2550"/>
      <c r="D42" s="2551"/>
      <c r="E42" s="2551"/>
      <c r="F42" s="2552"/>
      <c r="G42" s="2553"/>
      <c r="H42" s="2553"/>
      <c r="I42" s="2553"/>
    </row>
    <row r="43" spans="2:9" ht="16.5" customHeight="1" x14ac:dyDescent="0.2">
      <c r="B43" s="2061"/>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M14" sqref="M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ST ELMO COMMUNITY UNIT SCHOOL DISTRICT 202</v>
      </c>
      <c r="C1" s="2554"/>
      <c r="D1" s="2554"/>
      <c r="E1" s="2554"/>
      <c r="F1" s="2554"/>
      <c r="G1" s="2554"/>
      <c r="H1" s="2554"/>
      <c r="I1" s="2554"/>
      <c r="J1" s="2554"/>
      <c r="K1" s="2554"/>
      <c r="L1" s="1471"/>
      <c r="M1" s="1471"/>
    </row>
    <row r="2" spans="1:13" ht="12" customHeight="1" x14ac:dyDescent="0.2">
      <c r="B2" s="2556">
        <f>'Single Audit Cover'!E7</f>
        <v>3026202026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1</v>
      </c>
      <c r="E10" s="1404"/>
      <c r="F10" s="1408" t="s">
        <v>1529</v>
      </c>
      <c r="G10" s="1463" t="s">
        <v>2096</v>
      </c>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t="s">
        <v>2143</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t="s">
        <v>2144</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t="s">
        <v>2149</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t="s">
        <v>2145</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t="s">
        <v>2146</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t="s">
        <v>2147</v>
      </c>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t="s">
        <v>2148</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ST ELMO COMMUNITY UNIT SCHOOL DISTRICT 202</v>
      </c>
      <c r="C1" s="2580"/>
      <c r="D1" s="2580"/>
      <c r="E1" s="2580"/>
      <c r="F1" s="2580"/>
      <c r="G1" s="2580"/>
      <c r="H1" s="2580"/>
      <c r="I1" s="2580"/>
      <c r="J1" s="2580"/>
      <c r="K1" s="2580"/>
      <c r="L1" s="1490"/>
    </row>
    <row r="2" spans="1:12" ht="12.75" customHeight="1" x14ac:dyDescent="0.2">
      <c r="B2" s="2581">
        <f>'Single Audit Cover'!E7</f>
        <v>3026202026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ST ELMO COMMUNITY UNIT SCHOOL DISTRICT 202</v>
      </c>
      <c r="C1" s="2554"/>
      <c r="D1" s="2554"/>
      <c r="E1" s="1500"/>
    </row>
    <row r="2" spans="2:5" s="1370" customFormat="1" ht="12.75" customHeight="1" x14ac:dyDescent="0.2">
      <c r="B2" s="2556">
        <f>'Single Audit Cover'!E7</f>
        <v>3026202026</v>
      </c>
      <c r="C2" s="2556"/>
      <c r="D2" s="2556"/>
      <c r="E2" s="1499"/>
    </row>
    <row r="3" spans="2:5" s="1331" customFormat="1" ht="12.75" customHeight="1" x14ac:dyDescent="0.2">
      <c r="B3" s="2540" t="s">
        <v>1561</v>
      </c>
      <c r="C3" s="2540"/>
      <c r="D3" s="2540"/>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ST ELMO COMMUNITY UNIT SCHOOL DISTRICT 202</v>
      </c>
      <c r="C1" s="2554"/>
      <c r="D1" s="2554"/>
      <c r="E1" s="2554"/>
      <c r="F1" s="1490"/>
      <c r="G1" s="1490"/>
      <c r="H1" s="1490"/>
      <c r="I1" s="1490"/>
      <c r="J1" s="1490"/>
      <c r="K1" s="1490"/>
      <c r="L1" s="1490"/>
    </row>
    <row r="2" spans="2:12" ht="13.5" customHeight="1" x14ac:dyDescent="0.2">
      <c r="B2" s="2556">
        <f>'Single Audit Cover'!E7</f>
        <v>3026202026</v>
      </c>
      <c r="C2" s="2556"/>
      <c r="D2" s="2556"/>
      <c r="E2" s="2556"/>
      <c r="F2" s="1489"/>
      <c r="G2" s="1489"/>
      <c r="H2" s="1489"/>
      <c r="I2" s="1489"/>
      <c r="J2" s="1489"/>
      <c r="K2" s="1489"/>
      <c r="L2" s="1489"/>
    </row>
    <row r="3" spans="2:12" ht="13.5" customHeight="1" x14ac:dyDescent="0.2">
      <c r="B3" s="2540" t="s">
        <v>1569</v>
      </c>
      <c r="C3" s="2540"/>
      <c r="D3" s="2540"/>
      <c r="E3" s="2540"/>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3026202026</v>
      </c>
    </row>
    <row r="3" spans="1:2" x14ac:dyDescent="0.2">
      <c r="A3" t="s">
        <v>1110</v>
      </c>
      <c r="B3" s="1221" t="str">
        <f>COVER!A15</f>
        <v>FAYETTE</v>
      </c>
    </row>
    <row r="4" spans="1:2" x14ac:dyDescent="0.2">
      <c r="A4" t="s">
        <v>1166</v>
      </c>
      <c r="B4" s="1221" t="str">
        <f>COVER!A17</f>
        <v>ST ELMO COMMUNITY UNIT SCHOOL DISTRICT 202</v>
      </c>
    </row>
    <row r="5" spans="1:2" x14ac:dyDescent="0.2">
      <c r="A5" t="s">
        <v>799</v>
      </c>
      <c r="B5" s="1221" t="str">
        <f>COVER!A38</f>
        <v>JULIE HEALY</v>
      </c>
    </row>
    <row r="6" spans="1:2" x14ac:dyDescent="0.2">
      <c r="A6" t="s">
        <v>804</v>
      </c>
      <c r="B6" s="1221">
        <f>COVER!P35</f>
        <v>0</v>
      </c>
    </row>
    <row r="7" spans="1:2" x14ac:dyDescent="0.2">
      <c r="A7" t="s">
        <v>800</v>
      </c>
      <c r="B7" s="1221">
        <f>COVER!I38</f>
        <v>0</v>
      </c>
    </row>
    <row r="8" spans="1:2" x14ac:dyDescent="0.2">
      <c r="A8" t="s">
        <v>801</v>
      </c>
      <c r="B8" s="1221" t="str">
        <f>COVER!T38</f>
        <v>JULIE WOLLERMAN</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KENT D KULL</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939303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1081268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165</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165</v>
      </c>
      <c r="C91" s="13" t="s">
        <v>653</v>
      </c>
      <c r="D91" s="13" t="str">
        <f t="shared" si="0"/>
        <v>Error?</v>
      </c>
    </row>
    <row r="92" spans="1:4" x14ac:dyDescent="0.2">
      <c r="A92" s="54">
        <v>31</v>
      </c>
      <c r="B92" s="1221">
        <f>'Assets-Liab 5-6'!C39</f>
        <v>1024994</v>
      </c>
      <c r="D92" s="13" t="str">
        <f t="shared" si="0"/>
        <v>Error?</v>
      </c>
    </row>
    <row r="93" spans="1:4" x14ac:dyDescent="0.2">
      <c r="A93" s="54">
        <v>32</v>
      </c>
      <c r="B93" s="1221">
        <f>'Assets-Liab 5-6'!C41</f>
        <v>1081268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284564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296111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296111</v>
      </c>
      <c r="D123" s="13" t="str">
        <f t="shared" si="0"/>
        <v>Error?</v>
      </c>
    </row>
    <row r="124" spans="1:4" x14ac:dyDescent="0.2">
      <c r="A124" s="54">
        <v>63</v>
      </c>
      <c r="B124" s="1221">
        <f>'Assets-Liab 5-6'!D41</f>
        <v>296111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856559</v>
      </c>
      <c r="D129" s="13" t="str">
        <f t="shared" si="1"/>
        <v>Error?</v>
      </c>
    </row>
    <row r="130" spans="1:4" x14ac:dyDescent="0.2">
      <c r="A130" s="54">
        <v>69</v>
      </c>
      <c r="B130" s="1221">
        <f>'Assets-Liab 5-6'!E12</f>
        <v>0</v>
      </c>
      <c r="D130" s="13" t="str">
        <f t="shared" si="1"/>
        <v>Error?</v>
      </c>
    </row>
    <row r="131" spans="1:4" x14ac:dyDescent="0.2">
      <c r="A131" s="54">
        <v>70</v>
      </c>
      <c r="B131" s="1221">
        <f>'Assets-Liab 5-6'!E13</f>
        <v>857116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5427</v>
      </c>
      <c r="D140" s="13" t="str">
        <f t="shared" si="1"/>
        <v>Error?</v>
      </c>
    </row>
    <row r="141" spans="1:4" x14ac:dyDescent="0.2">
      <c r="A141" s="54">
        <v>80</v>
      </c>
      <c r="B141" s="1221">
        <f>'Assets-Liab 5-6'!E41</f>
        <v>857116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253771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143</v>
      </c>
      <c r="D156" s="13" t="str">
        <f t="shared" si="1"/>
        <v>Error?</v>
      </c>
    </row>
    <row r="157" spans="1:4" x14ac:dyDescent="0.2">
      <c r="A157" s="54">
        <v>96</v>
      </c>
      <c r="B157" s="1221">
        <f>'Assets-Liab 5-6'!F13</f>
        <v>301905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301905</v>
      </c>
      <c r="D170" s="13" t="str">
        <f t="shared" si="1"/>
        <v>Error?</v>
      </c>
    </row>
    <row r="171" spans="1:4" x14ac:dyDescent="0.2">
      <c r="A171" s="54">
        <v>110</v>
      </c>
      <c r="B171" s="1221">
        <f>'Assets-Liab 5-6'!F41</f>
        <v>301905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66451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67139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35</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35</v>
      </c>
      <c r="C188" s="13" t="s">
        <v>653</v>
      </c>
      <c r="D188" s="13" t="str">
        <f t="shared" si="1"/>
        <v>Error?</v>
      </c>
    </row>
    <row r="189" spans="1:4" x14ac:dyDescent="0.2">
      <c r="A189" s="54">
        <v>128</v>
      </c>
      <c r="B189" s="1221">
        <f>'Assets-Liab 5-6'!G39</f>
        <v>66585</v>
      </c>
      <c r="D189" s="13" t="str">
        <f t="shared" si="1"/>
        <v>Error?</v>
      </c>
    </row>
    <row r="190" spans="1:4" x14ac:dyDescent="0.2">
      <c r="A190" s="54">
        <v>129</v>
      </c>
      <c r="B190" s="1221">
        <f>'Assets-Liab 5-6'!G41</f>
        <v>67139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47503</v>
      </c>
      <c r="D273" s="13" t="str">
        <f t="shared" si="3"/>
        <v>Error?</v>
      </c>
    </row>
    <row r="274" spans="1:4" x14ac:dyDescent="0.2">
      <c r="A274" s="54">
        <v>213</v>
      </c>
      <c r="B274" s="1221">
        <f>'Assets-Liab 5-6'!M17</f>
        <v>8294159</v>
      </c>
      <c r="D274" s="13" t="str">
        <f t="shared" si="3"/>
        <v>Error?</v>
      </c>
    </row>
    <row r="275" spans="1:4" x14ac:dyDescent="0.2">
      <c r="A275" s="54">
        <v>214</v>
      </c>
      <c r="B275" s="1221">
        <f>'Assets-Liab 5-6'!M18</f>
        <v>143747</v>
      </c>
      <c r="D275" s="13" t="str">
        <f t="shared" si="3"/>
        <v>Error?</v>
      </c>
    </row>
    <row r="276" spans="1:4" x14ac:dyDescent="0.2">
      <c r="A276" s="54">
        <v>215</v>
      </c>
      <c r="B276" s="1221">
        <f>'Assets-Liab 5-6'!M19</f>
        <v>916061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9401470</v>
      </c>
      <c r="C279" s="13" t="s">
        <v>653</v>
      </c>
      <c r="D279" s="13" t="str">
        <f t="shared" si="3"/>
        <v>Error?</v>
      </c>
    </row>
    <row r="280" spans="1:4" x14ac:dyDescent="0.2">
      <c r="A280" s="54">
        <v>219</v>
      </c>
      <c r="B280" s="1221">
        <f>'Assets-Liab 5-6'!M40</f>
        <v>9401470</v>
      </c>
      <c r="D280" s="13" t="str">
        <f t="shared" si="3"/>
        <v>Error?</v>
      </c>
    </row>
    <row r="281" spans="1:4" x14ac:dyDescent="0.2">
      <c r="A281" s="54">
        <v>220</v>
      </c>
      <c r="B281" s="1221">
        <f>'Assets-Liab 5-6'!M41</f>
        <v>9401470</v>
      </c>
      <c r="C281" s="13" t="s">
        <v>653</v>
      </c>
      <c r="D281" s="13" t="str">
        <f t="shared" si="3"/>
        <v>Error?</v>
      </c>
    </row>
    <row r="282" spans="1:4" x14ac:dyDescent="0.2">
      <c r="A282" s="54">
        <v>221</v>
      </c>
      <c r="B282" s="1221">
        <f>'Assets-Liab 5-6'!N21</f>
        <v>857116</v>
      </c>
      <c r="D282" s="13" t="str">
        <f t="shared" si="3"/>
        <v>Error?</v>
      </c>
    </row>
    <row r="283" spans="1:4" x14ac:dyDescent="0.2">
      <c r="A283" s="54">
        <v>222</v>
      </c>
      <c r="B283" s="1221">
        <f>'Assets-Liab 5-6'!N22</f>
        <v>704884</v>
      </c>
      <c r="D283" s="13" t="str">
        <f t="shared" si="3"/>
        <v>Error?</v>
      </c>
    </row>
    <row r="284" spans="1:4" x14ac:dyDescent="0.2">
      <c r="A284" s="54">
        <v>223</v>
      </c>
      <c r="B284" s="1221">
        <f>'Assets-Liab 5-6'!N23</f>
        <v>1562000</v>
      </c>
      <c r="C284" s="13" t="s">
        <v>653</v>
      </c>
      <c r="D284" s="13" t="str">
        <f t="shared" si="3"/>
        <v>Error?</v>
      </c>
    </row>
    <row r="285" spans="1:4" x14ac:dyDescent="0.2">
      <c r="A285" s="54">
        <v>224</v>
      </c>
      <c r="B285" s="1221">
        <f>'Assets-Liab 5-6'!N36</f>
        <v>1562000</v>
      </c>
      <c r="D285" s="13" t="str">
        <f t="shared" si="3"/>
        <v>Error?</v>
      </c>
    </row>
    <row r="286" spans="1:4" x14ac:dyDescent="0.2">
      <c r="A286" s="82">
        <v>225</v>
      </c>
      <c r="D286" s="13" t="str">
        <f t="shared" si="3"/>
        <v>OK</v>
      </c>
    </row>
    <row r="287" spans="1:4" x14ac:dyDescent="0.2">
      <c r="A287" s="54">
        <v>226</v>
      </c>
      <c r="B287" s="1221">
        <f>'Assets-Liab 5-6'!N37</f>
        <v>1562000</v>
      </c>
      <c r="C287" s="13" t="s">
        <v>653</v>
      </c>
      <c r="D287" s="13" t="str">
        <f t="shared" si="3"/>
        <v>Error?</v>
      </c>
    </row>
    <row r="288" spans="1:4" x14ac:dyDescent="0.2">
      <c r="A288" s="54">
        <v>227</v>
      </c>
      <c r="B288" s="1221">
        <f>'Assets-Liab 5-6'!N41</f>
        <v>1562000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1644046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43087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2057190</v>
      </c>
      <c r="C720" s="13" t="s">
        <v>653</v>
      </c>
      <c r="D720" s="13" t="str">
        <f t="shared" si="10"/>
        <v>Error?</v>
      </c>
    </row>
    <row r="721" spans="1:4" x14ac:dyDescent="0.2">
      <c r="A721" s="54">
        <v>660</v>
      </c>
      <c r="B721" s="1221">
        <f>'Expenditures 15-22'!C36</f>
        <v>37273</v>
      </c>
      <c r="D721" s="13" t="str">
        <f t="shared" si="10"/>
        <v>Error?</v>
      </c>
    </row>
    <row r="722" spans="1:4" x14ac:dyDescent="0.2">
      <c r="A722" s="54">
        <v>661</v>
      </c>
      <c r="B722" s="1221">
        <f>'Expenditures 15-22'!C37</f>
        <v>67773</v>
      </c>
      <c r="D722" s="13" t="str">
        <f t="shared" si="10"/>
        <v>Error?</v>
      </c>
    </row>
    <row r="723" spans="1:4" x14ac:dyDescent="0.2">
      <c r="A723" s="54">
        <v>662</v>
      </c>
      <c r="B723" s="1221">
        <f>'Expenditures 15-22'!C38</f>
        <v>17713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122759</v>
      </c>
      <c r="C727" s="13" t="s">
        <v>653</v>
      </c>
      <c r="D727" s="13" t="str">
        <f t="shared" si="10"/>
        <v>Error?</v>
      </c>
    </row>
    <row r="728" spans="1:4" x14ac:dyDescent="0.2">
      <c r="A728" s="54">
        <v>667</v>
      </c>
      <c r="B728" s="1221">
        <f>'Expenditures 15-22'!C44</f>
        <v>1982</v>
      </c>
      <c r="D728" s="13" t="str">
        <f t="shared" si="10"/>
        <v>Error?</v>
      </c>
    </row>
    <row r="729" spans="1:4" x14ac:dyDescent="0.2">
      <c r="A729" s="54">
        <v>668</v>
      </c>
      <c r="B729" s="1221">
        <f>'Expenditures 15-22'!C45</f>
        <v>18887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20869</v>
      </c>
      <c r="C731" s="13" t="s">
        <v>653</v>
      </c>
      <c r="D731" s="13" t="str">
        <f t="shared" si="10"/>
        <v>Error?</v>
      </c>
    </row>
    <row r="732" spans="1:4" x14ac:dyDescent="0.2">
      <c r="A732" s="54">
        <v>671</v>
      </c>
      <c r="B732" s="1221">
        <f>'Expenditures 15-22'!C49</f>
        <v>3553</v>
      </c>
      <c r="D732" s="13" t="str">
        <f t="shared" si="10"/>
        <v>Error?</v>
      </c>
    </row>
    <row r="733" spans="1:4" x14ac:dyDescent="0.2">
      <c r="A733" s="54">
        <v>672</v>
      </c>
      <c r="B733" s="1221">
        <f>'Expenditures 15-22'!C50</f>
        <v>102238</v>
      </c>
      <c r="D733" s="13" t="str">
        <f t="shared" si="10"/>
        <v>Error?</v>
      </c>
    </row>
    <row r="734" spans="1:4" x14ac:dyDescent="0.2">
      <c r="A734" s="54">
        <v>673</v>
      </c>
      <c r="B734" s="1221">
        <f>'Expenditures 15-22'!C53</f>
        <v>106475</v>
      </c>
      <c r="C734" s="13" t="s">
        <v>653</v>
      </c>
      <c r="D734" s="13" t="str">
        <f t="shared" si="10"/>
        <v>Error?</v>
      </c>
    </row>
    <row r="735" spans="1:4" x14ac:dyDescent="0.2">
      <c r="A735" s="54">
        <v>674</v>
      </c>
      <c r="B735" s="1221">
        <f>'Expenditures 15-22'!C55</f>
        <v>180295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180295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41933</v>
      </c>
      <c r="D739" s="13" t="str">
        <f t="shared" si="10"/>
        <v>Error?</v>
      </c>
    </row>
    <row r="740" spans="1:4" x14ac:dyDescent="0.2">
      <c r="A740" s="54">
        <v>679</v>
      </c>
      <c r="B740" s="1221">
        <f>'Expenditures 15-22'!C61</f>
        <v>33972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73091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148996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579394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2636584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22784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275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27769</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942</v>
      </c>
      <c r="D780" s="13" t="str">
        <f t="shared" si="11"/>
        <v>Error?</v>
      </c>
    </row>
    <row r="781" spans="1:4" x14ac:dyDescent="0.2">
      <c r="A781" s="54">
        <v>720</v>
      </c>
      <c r="B781" s="1221">
        <f>'Expenditures 15-22'!D38</f>
        <v>3554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4496</v>
      </c>
      <c r="C785" s="13" t="s">
        <v>653</v>
      </c>
      <c r="D785" s="13" t="str">
        <f t="shared" si="11"/>
        <v>Error?</v>
      </c>
    </row>
    <row r="786" spans="1:4" x14ac:dyDescent="0.2">
      <c r="A786" s="54">
        <v>725</v>
      </c>
      <c r="B786" s="1221">
        <f>'Expenditures 15-22'!D44</f>
        <v>31</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14117</v>
      </c>
      <c r="D791" s="13" t="str">
        <f t="shared" si="11"/>
        <v>Error?</v>
      </c>
    </row>
    <row r="792" spans="1:4" x14ac:dyDescent="0.2">
      <c r="A792" s="54">
        <v>731</v>
      </c>
      <c r="B792" s="1221">
        <f>'Expenditures 15-22'!D53</f>
        <v>14523</v>
      </c>
      <c r="C792" s="13" t="s">
        <v>653</v>
      </c>
      <c r="D792" s="13" t="str">
        <f t="shared" si="11"/>
        <v>Error?</v>
      </c>
    </row>
    <row r="793" spans="1:4" x14ac:dyDescent="0.2">
      <c r="A793" s="54">
        <v>732</v>
      </c>
      <c r="B793" s="1221">
        <f>'Expenditures 15-22'!D55</f>
        <v>21721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21721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40771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68540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24795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13582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52071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267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41986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42253</v>
      </c>
      <c r="C843" s="13" t="s">
        <v>653</v>
      </c>
      <c r="D843" s="13" t="str">
        <f t="shared" si="12"/>
        <v>Error?</v>
      </c>
    </row>
    <row r="844" spans="1:4" x14ac:dyDescent="0.2">
      <c r="A844" s="54">
        <v>783</v>
      </c>
      <c r="B844" s="1221">
        <f>'Expenditures 15-22'!E44</f>
        <v>10515</v>
      </c>
      <c r="D844" s="13" t="str">
        <f t="shared" si="12"/>
        <v>Error?</v>
      </c>
    </row>
    <row r="845" spans="1:4" x14ac:dyDescent="0.2">
      <c r="A845" s="54">
        <v>784</v>
      </c>
      <c r="B845" s="1221">
        <f>'Expenditures 15-22'!E45</f>
        <v>3221</v>
      </c>
      <c r="D845" s="13" t="str">
        <f t="shared" si="12"/>
        <v>Error?</v>
      </c>
    </row>
    <row r="846" spans="1:4" x14ac:dyDescent="0.2">
      <c r="A846" s="54">
        <v>785</v>
      </c>
      <c r="B846" s="1221">
        <f>'Expenditures 15-22'!E46</f>
        <v>5156</v>
      </c>
      <c r="D846" s="13" t="str">
        <f t="shared" si="12"/>
        <v>Error?</v>
      </c>
    </row>
    <row r="847" spans="1:4" x14ac:dyDescent="0.2">
      <c r="A847" s="54">
        <v>786</v>
      </c>
      <c r="B847" s="1221">
        <f>'Expenditures 15-22'!E47</f>
        <v>18892</v>
      </c>
      <c r="C847" s="13" t="s">
        <v>653</v>
      </c>
      <c r="D847" s="13" t="str">
        <f t="shared" si="12"/>
        <v>Error?</v>
      </c>
    </row>
    <row r="848" spans="1:4" x14ac:dyDescent="0.2">
      <c r="A848" s="54">
        <v>787</v>
      </c>
      <c r="B848" s="1221">
        <f>'Expenditures 15-22'!E49</f>
        <v>22181</v>
      </c>
      <c r="D848" s="13" t="str">
        <f t="shared" si="12"/>
        <v>Error?</v>
      </c>
    </row>
    <row r="849" spans="1:4" x14ac:dyDescent="0.2">
      <c r="A849" s="54">
        <v>788</v>
      </c>
      <c r="B849" s="1221">
        <f>'Expenditures 15-22'!E50</f>
        <v>601</v>
      </c>
      <c r="D849" s="13" t="str">
        <f t="shared" si="12"/>
        <v>Error?</v>
      </c>
    </row>
    <row r="850" spans="1:4" x14ac:dyDescent="0.2">
      <c r="A850" s="54">
        <v>789</v>
      </c>
      <c r="B850" s="1221">
        <f>'Expenditures 15-22'!E53</f>
        <v>33582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22639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451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23090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117817</v>
      </c>
      <c r="C871" s="13" t="s">
        <v>653</v>
      </c>
      <c r="D871" s="13" t="str">
        <f t="shared" si="12"/>
        <v>Error?</v>
      </c>
    </row>
    <row r="872" spans="1:4" x14ac:dyDescent="0.2">
      <c r="A872" s="54">
        <v>811</v>
      </c>
      <c r="B872" s="1221">
        <f>'Expenditures 15-22'!E75</f>
        <v>2040</v>
      </c>
      <c r="D872" s="13" t="str">
        <f t="shared" si="12"/>
        <v>Error?</v>
      </c>
    </row>
    <row r="873" spans="1:4" x14ac:dyDescent="0.2">
      <c r="A873" s="54">
        <v>812</v>
      </c>
      <c r="B873" s="1221">
        <f>'Expenditures 15-22'!E114</f>
        <v>240435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30871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11945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73168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650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650</v>
      </c>
      <c r="C901" s="13" t="s">
        <v>653</v>
      </c>
      <c r="D901" s="13" t="str">
        <f t="shared" si="13"/>
        <v>Error?</v>
      </c>
    </row>
    <row r="902" spans="1:4" x14ac:dyDescent="0.2">
      <c r="A902" s="54">
        <v>841</v>
      </c>
      <c r="B902" s="1221">
        <f>'Expenditures 15-22'!F44</f>
        <v>212</v>
      </c>
      <c r="D902" s="13" t="str">
        <f t="shared" si="13"/>
        <v>Error?</v>
      </c>
    </row>
    <row r="903" spans="1:4" x14ac:dyDescent="0.2">
      <c r="A903" s="54">
        <v>842</v>
      </c>
      <c r="B903" s="1221">
        <f>'Expenditures 15-22'!F45</f>
        <v>6994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7206</v>
      </c>
      <c r="C905" s="13" t="s">
        <v>653</v>
      </c>
      <c r="D905" s="13" t="str">
        <f t="shared" si="13"/>
        <v>Error?</v>
      </c>
    </row>
    <row r="906" spans="1:4" x14ac:dyDescent="0.2">
      <c r="A906" s="54">
        <v>845</v>
      </c>
      <c r="B906" s="1221">
        <f>'Expenditures 15-22'!F49</f>
        <v>3341</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3341</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77275</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137171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214446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225643</v>
      </c>
      <c r="C929" s="13" t="s">
        <v>653</v>
      </c>
      <c r="D929" s="13" t="str">
        <f t="shared" si="13"/>
        <v>Error?</v>
      </c>
    </row>
    <row r="930" spans="1:4" x14ac:dyDescent="0.2">
      <c r="A930" s="54">
        <v>869</v>
      </c>
      <c r="B930" s="1221">
        <f>'Expenditures 15-22'!F75</f>
        <v>862</v>
      </c>
      <c r="D930" s="13" t="str">
        <f t="shared" si="13"/>
        <v>Error?</v>
      </c>
    </row>
    <row r="931" spans="1:4" x14ac:dyDescent="0.2">
      <c r="A931" s="54">
        <v>870</v>
      </c>
      <c r="B931" s="1221">
        <f>'Expenditures 15-22'!F114</f>
        <v>299673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1250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1250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1250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770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2456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3710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1118</v>
      </c>
      <c r="D1023" s="13" t="str">
        <f t="shared" ref="D1023:D1086" si="15">IF(ISBLANK(B1023),"OK",IF(A1023-B1023=0,"OK","Error?"))</f>
        <v>Error?</v>
      </c>
    </row>
    <row r="1024" spans="1:4" x14ac:dyDescent="0.2">
      <c r="A1024" s="54">
        <v>963</v>
      </c>
      <c r="B1024" s="1221">
        <f>'Expenditures 15-22'!H53</f>
        <v>1118</v>
      </c>
      <c r="C1024" s="13" t="s">
        <v>653</v>
      </c>
      <c r="D1024" s="13" t="str">
        <f t="shared" si="15"/>
        <v>Error?</v>
      </c>
    </row>
    <row r="1025" spans="1:4" x14ac:dyDescent="0.2">
      <c r="A1025" s="54">
        <v>964</v>
      </c>
      <c r="B1025" s="1221">
        <f>'Expenditures 15-22'!H55</f>
        <v>730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730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1848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113191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118749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1724516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71345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2215158</v>
      </c>
      <c r="C1108" s="13" t="s">
        <v>653</v>
      </c>
      <c r="D1108" s="13" t="str">
        <f t="shared" si="16"/>
        <v>Error?</v>
      </c>
    </row>
    <row r="1109" spans="1:4" x14ac:dyDescent="0.2">
      <c r="A1109" s="54">
        <v>1048</v>
      </c>
      <c r="B1109" s="1221">
        <f>'Expenditures 15-22'!K36</f>
        <v>37273</v>
      </c>
      <c r="C1109" s="13" t="s">
        <v>653</v>
      </c>
      <c r="D1109" s="13" t="str">
        <f t="shared" si="16"/>
        <v>Error?</v>
      </c>
    </row>
    <row r="1110" spans="1:4" x14ac:dyDescent="0.2">
      <c r="A1110" s="54">
        <v>1049</v>
      </c>
      <c r="B1110" s="1221">
        <f>'Expenditures 15-22'!K37</f>
        <v>68715</v>
      </c>
      <c r="C1110" s="13" t="s">
        <v>653</v>
      </c>
      <c r="D1110" s="13" t="str">
        <f t="shared" si="16"/>
        <v>Error?</v>
      </c>
    </row>
    <row r="1111" spans="1:4" x14ac:dyDescent="0.2">
      <c r="A1111" s="54">
        <v>1050</v>
      </c>
      <c r="B1111" s="1221">
        <f>'Expenditures 15-22'!K38</f>
        <v>22184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41986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170158</v>
      </c>
      <c r="C1115" s="13" t="s">
        <v>653</v>
      </c>
      <c r="D1115" s="13" t="str">
        <f t="shared" si="16"/>
        <v>Error?</v>
      </c>
    </row>
    <row r="1116" spans="1:4" x14ac:dyDescent="0.2">
      <c r="A1116" s="54">
        <v>1055</v>
      </c>
      <c r="B1116" s="1221">
        <f>'Expenditures 15-22'!K44</f>
        <v>12740</v>
      </c>
      <c r="C1116" s="13" t="s">
        <v>653</v>
      </c>
      <c r="D1116" s="13" t="str">
        <f t="shared" si="16"/>
        <v>Error?</v>
      </c>
    </row>
    <row r="1117" spans="1:4" x14ac:dyDescent="0.2">
      <c r="A1117" s="54">
        <v>1056</v>
      </c>
      <c r="B1117" s="1221">
        <f>'Expenditures 15-22'!K45</f>
        <v>29102</v>
      </c>
      <c r="C1117" s="13" t="s">
        <v>653</v>
      </c>
      <c r="D1117" s="13" t="str">
        <f t="shared" si="16"/>
        <v>Error?</v>
      </c>
    </row>
    <row r="1118" spans="1:4" x14ac:dyDescent="0.2">
      <c r="A1118" s="54">
        <v>1057</v>
      </c>
      <c r="B1118" s="1221">
        <f>'Expenditures 15-22'!K46</f>
        <v>5156</v>
      </c>
      <c r="C1118" s="13" t="s">
        <v>653</v>
      </c>
      <c r="D1118" s="13" t="str">
        <f t="shared" si="16"/>
        <v>Error?</v>
      </c>
    </row>
    <row r="1119" spans="1:4" x14ac:dyDescent="0.2">
      <c r="A1119" s="54">
        <v>1058</v>
      </c>
      <c r="B1119" s="1221">
        <f>'Expenditures 15-22'!K47</f>
        <v>46998</v>
      </c>
      <c r="C1119" s="13" t="s">
        <v>653</v>
      </c>
      <c r="D1119" s="13" t="str">
        <f t="shared" si="16"/>
        <v>Error?</v>
      </c>
    </row>
    <row r="1120" spans="1:4" x14ac:dyDescent="0.2">
      <c r="A1120" s="54">
        <v>1059</v>
      </c>
      <c r="B1120" s="1221">
        <f>'Expenditures 15-22'!K49</f>
        <v>29075</v>
      </c>
      <c r="C1120" s="13" t="s">
        <v>653</v>
      </c>
      <c r="D1120" s="13" t="str">
        <f t="shared" si="16"/>
        <v>Error?</v>
      </c>
    </row>
    <row r="1121" spans="1:4" x14ac:dyDescent="0.2">
      <c r="A1121" s="54">
        <v>1060</v>
      </c>
      <c r="B1121" s="1221">
        <f>'Expenditures 15-22'!K50</f>
        <v>118074</v>
      </c>
      <c r="C1121" s="13" t="s">
        <v>653</v>
      </c>
      <c r="D1121" s="13" t="str">
        <f t="shared" si="16"/>
        <v>Error?</v>
      </c>
    </row>
    <row r="1122" spans="1:4" x14ac:dyDescent="0.2">
      <c r="A1122" s="54">
        <v>1061</v>
      </c>
      <c r="B1122" s="1221">
        <f>'Expenditures 15-22'!K53</f>
        <v>159039</v>
      </c>
      <c r="C1122" s="13" t="s">
        <v>653</v>
      </c>
      <c r="D1122" s="13" t="str">
        <f t="shared" si="16"/>
        <v>Error?</v>
      </c>
    </row>
    <row r="1123" spans="1:4" x14ac:dyDescent="0.2">
      <c r="A1123" s="54">
        <v>1062</v>
      </c>
      <c r="B1123" s="1221">
        <f>'Expenditures 15-22'!K55</f>
        <v>202746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202746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41933</v>
      </c>
      <c r="C1127" s="13" t="s">
        <v>653</v>
      </c>
      <c r="D1127" s="13" t="str">
        <f t="shared" si="16"/>
        <v>Error?</v>
      </c>
    </row>
    <row r="1128" spans="1:4" x14ac:dyDescent="0.2">
      <c r="A1128" s="54">
        <v>1067</v>
      </c>
      <c r="B1128" s="1221">
        <f>'Expenditures 15-22'!K61</f>
        <v>133886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210713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386532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965473</v>
      </c>
      <c r="C1143" s="13" t="s">
        <v>653</v>
      </c>
      <c r="D1143" s="13" t="str">
        <f t="shared" si="16"/>
        <v>Error?</v>
      </c>
    </row>
    <row r="1144" spans="1:4" x14ac:dyDescent="0.2">
      <c r="A1144" s="54">
        <v>1083</v>
      </c>
      <c r="B1144" s="1221">
        <f>'Expenditures 15-22'!K75</f>
        <v>2902</v>
      </c>
      <c r="C1144" s="13" t="s">
        <v>653</v>
      </c>
      <c r="D1144" s="13" t="str">
        <f t="shared" si="16"/>
        <v>Error?</v>
      </c>
    </row>
    <row r="1145" spans="1:4" x14ac:dyDescent="0.2">
      <c r="A1145" s="54">
        <v>1084</v>
      </c>
      <c r="B1145" s="1221">
        <f>'Expenditures 15-22'!K102</f>
        <v>181698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3365231</v>
      </c>
      <c r="C1152" s="13" t="s">
        <v>653</v>
      </c>
      <c r="D1152" s="13" t="str">
        <f t="shared" si="17"/>
        <v>Error?</v>
      </c>
    </row>
    <row r="1153" spans="1:4" x14ac:dyDescent="0.2">
      <c r="A1153" s="54">
        <v>1092</v>
      </c>
      <c r="B1153" s="1221">
        <f>'Expenditures 15-22'!K115</f>
        <v>3522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80931</v>
      </c>
      <c r="D1221" s="13" t="str">
        <f t="shared" si="18"/>
        <v>Error?</v>
      </c>
    </row>
    <row r="1222" spans="1:4" x14ac:dyDescent="0.2">
      <c r="A1222" s="82">
        <v>1161</v>
      </c>
      <c r="D1222" s="13" t="str">
        <f t="shared" si="18"/>
        <v>OK</v>
      </c>
    </row>
    <row r="1223" spans="1:4" x14ac:dyDescent="0.2">
      <c r="A1223" s="54">
        <v>1162</v>
      </c>
      <c r="B1223" s="1221">
        <f>'Expenditures 15-22'!C127</f>
        <v>80931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80931</v>
      </c>
      <c r="C1225" s="13" t="s">
        <v>653</v>
      </c>
      <c r="D1225" s="13" t="str">
        <f t="shared" si="18"/>
        <v>Error?</v>
      </c>
    </row>
    <row r="1226" spans="1:4" x14ac:dyDescent="0.2">
      <c r="A1226" s="54">
        <v>1165</v>
      </c>
      <c r="B1226" s="1221">
        <f>'Expenditures 15-22'!C150</f>
        <v>80931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14569</v>
      </c>
      <c r="D1237" s="13" t="str">
        <f t="shared" si="18"/>
        <v>Error?</v>
      </c>
    </row>
    <row r="1238" spans="1:4" x14ac:dyDescent="0.2">
      <c r="A1238" s="82">
        <v>1177</v>
      </c>
      <c r="D1238" s="13" t="str">
        <f t="shared" si="18"/>
        <v>OK</v>
      </c>
    </row>
    <row r="1239" spans="1:4" x14ac:dyDescent="0.2">
      <c r="A1239" s="54">
        <v>1178</v>
      </c>
      <c r="B1239" s="1221">
        <f>'Expenditures 15-22'!E127</f>
        <v>14569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14569</v>
      </c>
      <c r="C1241" s="13" t="s">
        <v>653</v>
      </c>
      <c r="D1241" s="13" t="str">
        <f t="shared" si="18"/>
        <v>Error?</v>
      </c>
    </row>
    <row r="1242" spans="1:4" x14ac:dyDescent="0.2">
      <c r="A1242" s="54">
        <v>1181</v>
      </c>
      <c r="B1242" s="1221">
        <f>'Expenditures 15-22'!E150</f>
        <v>14569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59606</v>
      </c>
      <c r="D1245" s="13" t="str">
        <f t="shared" si="18"/>
        <v>Error?</v>
      </c>
    </row>
    <row r="1246" spans="1:4" x14ac:dyDescent="0.2">
      <c r="A1246" s="82">
        <v>1185</v>
      </c>
      <c r="D1246" s="13" t="str">
        <f t="shared" si="18"/>
        <v>OK</v>
      </c>
    </row>
    <row r="1247" spans="1:4" x14ac:dyDescent="0.2">
      <c r="A1247" s="54">
        <v>1186</v>
      </c>
      <c r="B1247" s="1221">
        <f>'Expenditures 15-22'!F127</f>
        <v>59606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59606</v>
      </c>
      <c r="C1249" s="13" t="s">
        <v>653</v>
      </c>
      <c r="D1249" s="13" t="str">
        <f t="shared" si="18"/>
        <v>Error?</v>
      </c>
    </row>
    <row r="1250" spans="1:4" x14ac:dyDescent="0.2">
      <c r="A1250" s="54">
        <v>1189</v>
      </c>
      <c r="B1250" s="1221">
        <f>'Expenditures 15-22'!F150</f>
        <v>59606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24079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24079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24079</v>
      </c>
      <c r="C1258" s="13" t="s">
        <v>653</v>
      </c>
      <c r="D1258" s="13" t="str">
        <f t="shared" si="18"/>
        <v>Error?</v>
      </c>
    </row>
    <row r="1259" spans="1:4" x14ac:dyDescent="0.2">
      <c r="A1259" s="54">
        <v>1198</v>
      </c>
      <c r="B1259" s="1221">
        <f>'Expenditures 15-22'!G150</f>
        <v>24079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179185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179185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179185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179185</v>
      </c>
      <c r="C1288" s="13" t="s">
        <v>653</v>
      </c>
      <c r="D1288" s="13" t="str">
        <f t="shared" si="19"/>
        <v>Error?</v>
      </c>
    </row>
    <row r="1289" spans="1:4" x14ac:dyDescent="0.2">
      <c r="A1289" s="54">
        <v>1228</v>
      </c>
      <c r="B1289" s="1221">
        <f>'Expenditures 15-22'!K151</f>
        <v>26146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33622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103622</v>
      </c>
      <c r="C1317" s="13" t="s">
        <v>653</v>
      </c>
      <c r="D1317" s="13" t="str">
        <f t="shared" si="19"/>
        <v>Error?</v>
      </c>
    </row>
    <row r="1318" spans="1:4" x14ac:dyDescent="0.2">
      <c r="A1318" s="54">
        <v>1257</v>
      </c>
      <c r="B1318" s="1221">
        <f>'Expenditures 15-22'!H168</f>
        <v>103622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33622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103622</v>
      </c>
      <c r="C1331" s="13" t="s">
        <v>653</v>
      </c>
      <c r="D1331" s="13" t="str">
        <f t="shared" si="19"/>
        <v>Error?</v>
      </c>
    </row>
    <row r="1332" spans="1:4" x14ac:dyDescent="0.2">
      <c r="A1332" s="54">
        <v>1271</v>
      </c>
      <c r="B1332" s="1221">
        <f>'Expenditures 15-22'!K168</f>
        <v>103622</v>
      </c>
      <c r="C1332" s="13" t="s">
        <v>653</v>
      </c>
      <c r="D1332" s="13" t="str">
        <f t="shared" si="19"/>
        <v>Error?</v>
      </c>
    </row>
    <row r="1333" spans="1:4" x14ac:dyDescent="0.2">
      <c r="A1333" s="54">
        <v>1272</v>
      </c>
      <c r="B1333" s="1221">
        <f>'Expenditures 15-22'!K169</f>
        <v>31088</v>
      </c>
      <c r="C1333" s="13" t="s">
        <v>653</v>
      </c>
      <c r="D1333" s="13" t="str">
        <f t="shared" si="19"/>
        <v>Error?</v>
      </c>
    </row>
    <row r="1334" spans="1:4" x14ac:dyDescent="0.2">
      <c r="A1334" s="82">
        <v>1273</v>
      </c>
      <c r="D1334" s="13" t="str">
        <f t="shared" si="19"/>
        <v>OK</v>
      </c>
    </row>
    <row r="1335" spans="1:4" x14ac:dyDescent="0.2">
      <c r="A1335" s="54">
        <v>1274</v>
      </c>
      <c r="B1335" s="1221">
        <f>'Expenditures 15-22'!C176</f>
        <v>174863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174863</v>
      </c>
      <c r="C1339" s="13" t="s">
        <v>653</v>
      </c>
      <c r="D1339" s="13" t="str">
        <f t="shared" si="19"/>
        <v>Error?</v>
      </c>
    </row>
    <row r="1340" spans="1:4" x14ac:dyDescent="0.2">
      <c r="A1340" s="54">
        <v>1279</v>
      </c>
      <c r="B1340" s="1221">
        <f>'Expenditures 15-22'!C204</f>
        <v>174863</v>
      </c>
      <c r="C1340" s="13" t="s">
        <v>653</v>
      </c>
      <c r="D1340" s="13" t="str">
        <f t="shared" si="19"/>
        <v>Error?</v>
      </c>
    </row>
    <row r="1341" spans="1:4" x14ac:dyDescent="0.2">
      <c r="A1341" s="54">
        <v>1280</v>
      </c>
      <c r="B1341" s="1221">
        <f>'Expenditures 15-22'!D176</f>
        <v>941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941</v>
      </c>
      <c r="C1345" s="13" t="s">
        <v>653</v>
      </c>
      <c r="D1345" s="13" t="str">
        <f t="shared" si="20"/>
        <v>Error?</v>
      </c>
    </row>
    <row r="1346" spans="1:4" x14ac:dyDescent="0.2">
      <c r="A1346" s="54">
        <v>1285</v>
      </c>
      <c r="B1346" s="1221">
        <f>'Expenditures 15-22'!D204</f>
        <v>941</v>
      </c>
      <c r="C1346" s="13" t="s">
        <v>653</v>
      </c>
      <c r="D1346" s="13" t="str">
        <f t="shared" si="20"/>
        <v>Error?</v>
      </c>
    </row>
    <row r="1347" spans="1:4" x14ac:dyDescent="0.2">
      <c r="A1347" s="54">
        <v>1286</v>
      </c>
      <c r="B1347" s="1221">
        <f>'Expenditures 15-22'!E176</f>
        <v>26420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26420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26420</v>
      </c>
      <c r="C1353" s="13" t="s">
        <v>653</v>
      </c>
      <c r="D1353" s="13" t="str">
        <f t="shared" si="20"/>
        <v>Error?</v>
      </c>
    </row>
    <row r="1354" spans="1:4" x14ac:dyDescent="0.2">
      <c r="A1354" s="54">
        <v>1293</v>
      </c>
      <c r="B1354" s="1221">
        <f>'Expenditures 15-22'!F176</f>
        <v>40751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40751</v>
      </c>
      <c r="C1358" s="13" t="s">
        <v>653</v>
      </c>
      <c r="D1358" s="13" t="str">
        <f t="shared" si="20"/>
        <v>Error?</v>
      </c>
    </row>
    <row r="1359" spans="1:4" x14ac:dyDescent="0.2">
      <c r="A1359" s="54">
        <v>1298</v>
      </c>
      <c r="B1359" s="1221">
        <f>'Expenditures 15-22'!F204</f>
        <v>40751</v>
      </c>
      <c r="C1359" s="13" t="s">
        <v>653</v>
      </c>
      <c r="D1359" s="13" t="str">
        <f t="shared" si="20"/>
        <v>Error?</v>
      </c>
    </row>
    <row r="1360" spans="1:4" x14ac:dyDescent="0.2">
      <c r="A1360" s="54">
        <v>1299</v>
      </c>
      <c r="B1360" s="1221">
        <f>'Expenditures 15-22'!G176</f>
        <v>6523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6523</v>
      </c>
      <c r="C1364" s="13" t="s">
        <v>653</v>
      </c>
      <c r="D1364" s="13" t="str">
        <f t="shared" si="20"/>
        <v>Error?</v>
      </c>
    </row>
    <row r="1365" spans="1:4" x14ac:dyDescent="0.2">
      <c r="A1365" s="54">
        <v>1304</v>
      </c>
      <c r="B1365" s="1221">
        <f>'Expenditures 15-22'!G204</f>
        <v>6523</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249498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249498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249498</v>
      </c>
      <c r="C1388" s="13" t="s">
        <v>653</v>
      </c>
      <c r="D1388" s="13" t="str">
        <f t="shared" si="20"/>
        <v>Error?</v>
      </c>
    </row>
    <row r="1389" spans="1:4" x14ac:dyDescent="0.2">
      <c r="A1389" s="54">
        <v>1328</v>
      </c>
      <c r="B1389" s="1221">
        <f>'Expenditures 15-22'!K205</f>
        <v>-53873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2346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59617</v>
      </c>
      <c r="C1410" s="13" t="s">
        <v>653</v>
      </c>
      <c r="D1410" s="13" t="str">
        <f t="shared" si="21"/>
        <v>Error?</v>
      </c>
    </row>
    <row r="1411" spans="1:4" x14ac:dyDescent="0.2">
      <c r="A1411" s="54">
        <v>1350</v>
      </c>
      <c r="B1411" s="1221">
        <f>'Expenditures 15-22'!D226</f>
        <v>7418</v>
      </c>
      <c r="D1411" s="13" t="str">
        <f t="shared" si="21"/>
        <v>Error?</v>
      </c>
    </row>
    <row r="1412" spans="1:4" x14ac:dyDescent="0.2">
      <c r="A1412" s="54">
        <v>1351</v>
      </c>
      <c r="B1412" s="1221">
        <f>'Expenditures 15-22'!D227</f>
        <v>983</v>
      </c>
      <c r="D1412" s="13" t="str">
        <f t="shared" si="21"/>
        <v>Error?</v>
      </c>
    </row>
    <row r="1413" spans="1:4" x14ac:dyDescent="0.2">
      <c r="A1413" s="54">
        <v>1352</v>
      </c>
      <c r="B1413" s="1221">
        <f>'Expenditures 15-22'!D228</f>
        <v>4220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12621</v>
      </c>
      <c r="C1417" s="13" t="s">
        <v>653</v>
      </c>
      <c r="D1417" s="13" t="str">
        <f t="shared" si="21"/>
        <v>Error?</v>
      </c>
    </row>
    <row r="1418" spans="1:4" x14ac:dyDescent="0.2">
      <c r="A1418" s="54">
        <v>1357</v>
      </c>
      <c r="B1418" s="1221">
        <f>'Expenditures 15-22'!D234</f>
        <v>53</v>
      </c>
      <c r="D1418" s="13" t="str">
        <f t="shared" si="21"/>
        <v>Error?</v>
      </c>
    </row>
    <row r="1419" spans="1:4" x14ac:dyDescent="0.2">
      <c r="A1419" s="54">
        <v>1358</v>
      </c>
      <c r="B1419" s="1221">
        <f>'Expenditures 15-22'!D235</f>
        <v>3757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3810</v>
      </c>
      <c r="C1421" s="13" t="s">
        <v>653</v>
      </c>
      <c r="D1421" s="13" t="str">
        <f t="shared" si="21"/>
        <v>Error?</v>
      </c>
    </row>
    <row r="1422" spans="1:4" x14ac:dyDescent="0.2">
      <c r="A1422" s="54">
        <v>1361</v>
      </c>
      <c r="B1422" s="1221">
        <f>'Expenditures 15-22'!D239</f>
        <v>272</v>
      </c>
      <c r="D1422" s="13" t="str">
        <f t="shared" si="21"/>
        <v>Error?</v>
      </c>
    </row>
    <row r="1423" spans="1:4" x14ac:dyDescent="0.2">
      <c r="A1423" s="54">
        <v>1362</v>
      </c>
      <c r="B1423" s="1221">
        <f>'Expenditures 15-22'!D240</f>
        <v>1482</v>
      </c>
      <c r="D1423" s="13" t="str">
        <f t="shared" si="21"/>
        <v>Error?</v>
      </c>
    </row>
    <row r="1424" spans="1:4" x14ac:dyDescent="0.2">
      <c r="A1424" s="54">
        <v>1363</v>
      </c>
      <c r="B1424" s="1221">
        <f>'Expenditures 15-22'!D251</f>
        <v>5624</v>
      </c>
      <c r="C1424" s="13" t="s">
        <v>653</v>
      </c>
      <c r="D1424" s="13" t="str">
        <f t="shared" si="21"/>
        <v>Error?</v>
      </c>
    </row>
    <row r="1425" spans="1:4" x14ac:dyDescent="0.2">
      <c r="A1425" s="54">
        <v>1364</v>
      </c>
      <c r="B1425" s="1221">
        <f>'Expenditures 15-22'!D253</f>
        <v>6537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6537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8346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22577</v>
      </c>
      <c r="D1431" s="13" t="str">
        <f t="shared" si="21"/>
        <v>Error?</v>
      </c>
    </row>
    <row r="1432" spans="1:4" x14ac:dyDescent="0.2">
      <c r="A1432" s="54">
        <v>1371</v>
      </c>
      <c r="B1432" s="1221">
        <f>'Expenditures 15-22'!D261</f>
        <v>33372</v>
      </c>
      <c r="D1432" s="13" t="str">
        <f t="shared" si="21"/>
        <v>Error?</v>
      </c>
    </row>
    <row r="1433" spans="1:4" x14ac:dyDescent="0.2">
      <c r="A1433" s="54">
        <v>1372</v>
      </c>
      <c r="B1433" s="1221">
        <f>'Expenditures 15-22'!D262</f>
        <v>14390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78685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107277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166894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2346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59617</v>
      </c>
      <c r="C1474" s="13" t="s">
        <v>653</v>
      </c>
      <c r="D1474" s="13" t="str">
        <f t="shared" si="22"/>
        <v>Error?</v>
      </c>
    </row>
    <row r="1475" spans="1:4" x14ac:dyDescent="0.2">
      <c r="A1475" s="54">
        <v>1414</v>
      </c>
      <c r="B1475" s="1221">
        <f>'Expenditures 15-22'!K226</f>
        <v>7418</v>
      </c>
      <c r="C1475" s="13" t="s">
        <v>653</v>
      </c>
      <c r="D1475" s="13" t="str">
        <f t="shared" si="22"/>
        <v>Error?</v>
      </c>
    </row>
    <row r="1476" spans="1:4" x14ac:dyDescent="0.2">
      <c r="A1476" s="54">
        <v>1415</v>
      </c>
      <c r="B1476" s="1221">
        <f>'Expenditures 15-22'!K227</f>
        <v>983</v>
      </c>
      <c r="C1476" s="13" t="s">
        <v>653</v>
      </c>
      <c r="D1476" s="13" t="str">
        <f t="shared" si="22"/>
        <v>Error?</v>
      </c>
    </row>
    <row r="1477" spans="1:4" x14ac:dyDescent="0.2">
      <c r="A1477" s="54">
        <v>1416</v>
      </c>
      <c r="B1477" s="1221">
        <f>'Expenditures 15-22'!K228</f>
        <v>4220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12621</v>
      </c>
      <c r="C1481" s="13" t="s">
        <v>653</v>
      </c>
      <c r="D1481" s="13" t="str">
        <f t="shared" si="22"/>
        <v>Error?</v>
      </c>
    </row>
    <row r="1482" spans="1:4" x14ac:dyDescent="0.2">
      <c r="A1482" s="54">
        <v>1421</v>
      </c>
      <c r="B1482" s="1221">
        <f>'Expenditures 15-22'!K234</f>
        <v>53</v>
      </c>
      <c r="C1482" s="13" t="s">
        <v>653</v>
      </c>
      <c r="D1482" s="13" t="str">
        <f t="shared" si="22"/>
        <v>Error?</v>
      </c>
    </row>
    <row r="1483" spans="1:4" x14ac:dyDescent="0.2">
      <c r="A1483" s="54">
        <v>1422</v>
      </c>
      <c r="B1483" s="1221">
        <f>'Expenditures 15-22'!K235</f>
        <v>3757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3810</v>
      </c>
      <c r="C1485" s="13" t="s">
        <v>653</v>
      </c>
      <c r="D1485" s="13" t="str">
        <f t="shared" si="22"/>
        <v>Error?</v>
      </c>
    </row>
    <row r="1486" spans="1:4" x14ac:dyDescent="0.2">
      <c r="A1486" s="54">
        <v>1425</v>
      </c>
      <c r="B1486" s="1221">
        <f>'Expenditures 15-22'!K239</f>
        <v>272</v>
      </c>
      <c r="C1486" s="13" t="s">
        <v>653</v>
      </c>
      <c r="D1486" s="13" t="str">
        <f t="shared" si="22"/>
        <v>Error?</v>
      </c>
    </row>
    <row r="1487" spans="1:4" x14ac:dyDescent="0.2">
      <c r="A1487" s="54">
        <v>1426</v>
      </c>
      <c r="B1487" s="1221">
        <f>'Expenditures 15-22'!K240</f>
        <v>1482</v>
      </c>
      <c r="C1487" s="13" t="s">
        <v>653</v>
      </c>
      <c r="D1487" s="13" t="str">
        <f t="shared" si="22"/>
        <v>Error?</v>
      </c>
    </row>
    <row r="1488" spans="1:4" x14ac:dyDescent="0.2">
      <c r="A1488" s="54">
        <v>1427</v>
      </c>
      <c r="B1488" s="1221">
        <f>'Expenditures 15-22'!K251</f>
        <v>5624</v>
      </c>
      <c r="C1488" s="13" t="s">
        <v>653</v>
      </c>
      <c r="D1488" s="13" t="str">
        <f t="shared" si="22"/>
        <v>Error?</v>
      </c>
    </row>
    <row r="1489" spans="1:4" x14ac:dyDescent="0.2">
      <c r="A1489" s="54">
        <v>1428</v>
      </c>
      <c r="B1489" s="1221">
        <f>'Expenditures 15-22'!K253</f>
        <v>6537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6537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8346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22577</v>
      </c>
      <c r="C1495" s="13" t="s">
        <v>653</v>
      </c>
      <c r="D1495" s="13" t="str">
        <f t="shared" si="22"/>
        <v>Error?</v>
      </c>
    </row>
    <row r="1496" spans="1:4" x14ac:dyDescent="0.2">
      <c r="A1496" s="54">
        <v>1435</v>
      </c>
      <c r="B1496" s="1221">
        <f>'Expenditures 15-22'!K261</f>
        <v>33372</v>
      </c>
      <c r="C1496" s="13" t="s">
        <v>653</v>
      </c>
      <c r="D1496" s="13" t="str">
        <f t="shared" si="22"/>
        <v>Error?</v>
      </c>
    </row>
    <row r="1497" spans="1:4" x14ac:dyDescent="0.2">
      <c r="A1497" s="54">
        <v>1436</v>
      </c>
      <c r="B1497" s="1221">
        <f>'Expenditures 15-22'!K262</f>
        <v>14390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78685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107277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166894</v>
      </c>
      <c r="C1517" s="13" t="s">
        <v>653</v>
      </c>
      <c r="D1517" s="13" t="str">
        <f t="shared" si="22"/>
        <v>Error?</v>
      </c>
    </row>
    <row r="1518" spans="1:4" x14ac:dyDescent="0.2">
      <c r="A1518" s="54">
        <v>1457</v>
      </c>
      <c r="B1518" s="1221">
        <f>'Expenditures 15-22'!K289</f>
        <v>15211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1077581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1081103</v>
      </c>
      <c r="C1630" s="13" t="s">
        <v>653</v>
      </c>
      <c r="D1630" s="13" t="str">
        <f t="shared" si="24"/>
        <v>Error?</v>
      </c>
    </row>
    <row r="1631" spans="1:4" x14ac:dyDescent="0.2">
      <c r="A1631" s="54">
        <v>1570</v>
      </c>
      <c r="B1631" s="1221">
        <f>'Acct Summary 7-8'!D79</f>
        <v>269765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296111</v>
      </c>
      <c r="C1644" s="13" t="s">
        <v>653</v>
      </c>
      <c r="D1644" s="13" t="str">
        <f t="shared" si="24"/>
        <v>Error?</v>
      </c>
    </row>
    <row r="1645" spans="1:4" x14ac:dyDescent="0.2">
      <c r="A1645" s="54">
        <v>1584</v>
      </c>
      <c r="B1645" s="1221">
        <f>'Acct Summary 7-8'!E79</f>
        <v>826028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857116</v>
      </c>
      <c r="C1658" s="13" t="s">
        <v>653</v>
      </c>
      <c r="D1658" s="13" t="str">
        <f t="shared" si="24"/>
        <v>Error?</v>
      </c>
    </row>
    <row r="1659" spans="1:4" x14ac:dyDescent="0.2">
      <c r="A1659" s="54">
        <v>1598</v>
      </c>
      <c r="B1659" s="1221">
        <f>'Acct Summary 7-8'!F79</f>
        <v>355778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301905</v>
      </c>
      <c r="C1672" s="13" t="s">
        <v>653</v>
      </c>
      <c r="D1672" s="13" t="str">
        <f t="shared" si="25"/>
        <v>Error?</v>
      </c>
    </row>
    <row r="1673" spans="1:4" x14ac:dyDescent="0.2">
      <c r="A1673" s="54">
        <v>1612</v>
      </c>
      <c r="B1673" s="1221">
        <f>'Acct Summary 7-8'!G79</f>
        <v>51893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67104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569021</v>
      </c>
      <c r="C1744" s="13" t="s">
        <v>653</v>
      </c>
      <c r="D1744" s="13" t="str">
        <f t="shared" si="26"/>
        <v>Error?</v>
      </c>
    </row>
    <row r="1745" spans="1:5" x14ac:dyDescent="0.2">
      <c r="A1745" s="54">
        <v>1684</v>
      </c>
      <c r="B1745" s="1221">
        <f>'Tax Sched 24'!B5</f>
        <v>154615</v>
      </c>
      <c r="C1745" s="13" t="s">
        <v>653</v>
      </c>
      <c r="D1745" s="13" t="str">
        <f t="shared" si="26"/>
        <v>Error?</v>
      </c>
    </row>
    <row r="1746" spans="1:5" x14ac:dyDescent="0.2">
      <c r="A1746" s="54">
        <v>1685</v>
      </c>
      <c r="B1746" s="1221">
        <f>'Tax Sched 24'!B6</f>
        <v>73024</v>
      </c>
      <c r="C1746" s="13" t="s">
        <v>653</v>
      </c>
      <c r="D1746" s="13" t="str">
        <f t="shared" si="26"/>
        <v>Error?</v>
      </c>
    </row>
    <row r="1747" spans="1:5" x14ac:dyDescent="0.2">
      <c r="A1747" s="54">
        <v>1686</v>
      </c>
      <c r="B1747" s="1221">
        <f>'Tax Sched 24'!B7</f>
        <v>61846</v>
      </c>
      <c r="C1747" s="13" t="s">
        <v>653</v>
      </c>
      <c r="D1747" s="13" t="str">
        <f t="shared" si="26"/>
        <v>Error?</v>
      </c>
    </row>
    <row r="1748" spans="1:5" x14ac:dyDescent="0.2">
      <c r="A1748" s="54">
        <v>1687</v>
      </c>
      <c r="B1748" s="1221">
        <f>'Tax Sched 24'!B8</f>
        <v>86692</v>
      </c>
      <c r="C1748" s="13" t="s">
        <v>653</v>
      </c>
      <c r="D1748" s="13" t="str">
        <f t="shared" si="26"/>
        <v>Error?</v>
      </c>
    </row>
    <row r="1749" spans="1:5" x14ac:dyDescent="0.2">
      <c r="A1749" s="54">
        <v>1688</v>
      </c>
      <c r="B1749" s="1221">
        <f>'Tax Sched 24'!B10</f>
        <v>15467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187460</v>
      </c>
      <c r="C1752" s="13" t="s">
        <v>653</v>
      </c>
      <c r="D1752" s="13" t="str">
        <f t="shared" si="26"/>
        <v>Error?</v>
      </c>
    </row>
    <row r="1753" spans="1:5" x14ac:dyDescent="0.2">
      <c r="A1753" s="54">
        <v>1692</v>
      </c>
      <c r="B1753" s="1221">
        <f>'Tax Sched 24'!B12</f>
        <v>15458</v>
      </c>
      <c r="C1753" s="13" t="s">
        <v>653</v>
      </c>
      <c r="D1753" s="13" t="str">
        <f t="shared" si="26"/>
        <v>Error?</v>
      </c>
    </row>
    <row r="1754" spans="1:5" x14ac:dyDescent="0.2">
      <c r="A1754" s="54">
        <v>1693</v>
      </c>
      <c r="B1754" s="1221">
        <f>'Tax Sched 24'!B14</f>
        <v>12369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1278100</v>
      </c>
      <c r="C1759" s="13" t="s">
        <v>653</v>
      </c>
      <c r="D1759" s="13" t="str">
        <f t="shared" si="26"/>
        <v>Error?</v>
      </c>
    </row>
    <row r="1760" spans="1:5" x14ac:dyDescent="0.2">
      <c r="A1760" s="54">
        <v>1699</v>
      </c>
      <c r="B1760" s="1221">
        <f>'Tax Sched 24'!D4</f>
        <v>569021</v>
      </c>
      <c r="C1760" s="13" t="s">
        <v>653</v>
      </c>
      <c r="D1760" s="13" t="str">
        <f t="shared" si="26"/>
        <v>Error?</v>
      </c>
    </row>
    <row r="1761" spans="1:5" x14ac:dyDescent="0.2">
      <c r="A1761" s="54">
        <v>1700</v>
      </c>
      <c r="B1761" s="1221">
        <f>'Tax Sched 24'!D5</f>
        <v>154615</v>
      </c>
      <c r="C1761" s="13" t="s">
        <v>653</v>
      </c>
      <c r="D1761" s="13" t="str">
        <f t="shared" si="26"/>
        <v>Error?</v>
      </c>
    </row>
    <row r="1762" spans="1:5" s="79" customFormat="1" x14ac:dyDescent="0.2">
      <c r="A1762" s="54">
        <v>1701</v>
      </c>
      <c r="B1762" s="1221">
        <f>'Tax Sched 24'!D6</f>
        <v>73024</v>
      </c>
      <c r="C1762" s="13" t="s">
        <v>653</v>
      </c>
      <c r="D1762" s="13" t="str">
        <f t="shared" si="26"/>
        <v>Error?</v>
      </c>
      <c r="E1762" s="80"/>
    </row>
    <row r="1763" spans="1:5" x14ac:dyDescent="0.2">
      <c r="A1763" s="54">
        <v>1702</v>
      </c>
      <c r="B1763" s="1221">
        <f>'Tax Sched 24'!D7</f>
        <v>61846</v>
      </c>
      <c r="C1763" s="13" t="s">
        <v>653</v>
      </c>
      <c r="D1763" s="13" t="str">
        <f t="shared" si="26"/>
        <v>Error?</v>
      </c>
    </row>
    <row r="1764" spans="1:5" x14ac:dyDescent="0.2">
      <c r="A1764" s="54">
        <v>1703</v>
      </c>
      <c r="B1764" s="1221">
        <f>'Tax Sched 24'!D8</f>
        <v>86692</v>
      </c>
      <c r="C1764" s="13" t="s">
        <v>653</v>
      </c>
      <c r="D1764" s="13" t="str">
        <f t="shared" si="26"/>
        <v>Error?</v>
      </c>
    </row>
    <row r="1765" spans="1:5" x14ac:dyDescent="0.2">
      <c r="A1765" s="54">
        <v>1704</v>
      </c>
      <c r="B1765" s="1221">
        <f>'Tax Sched 24'!D10</f>
        <v>15467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187460</v>
      </c>
      <c r="C1768" s="13" t="s">
        <v>653</v>
      </c>
      <c r="D1768" s="13" t="str">
        <f t="shared" si="26"/>
        <v>Error?</v>
      </c>
    </row>
    <row r="1769" spans="1:5" x14ac:dyDescent="0.2">
      <c r="A1769" s="54">
        <v>1708</v>
      </c>
      <c r="B1769" s="1221">
        <f>'Tax Sched 24'!D12</f>
        <v>15458</v>
      </c>
      <c r="C1769" s="13" t="s">
        <v>653</v>
      </c>
      <c r="D1769" s="13" t="str">
        <f t="shared" si="26"/>
        <v>Error?</v>
      </c>
    </row>
    <row r="1770" spans="1:5" x14ac:dyDescent="0.2">
      <c r="A1770" s="54">
        <v>1709</v>
      </c>
      <c r="B1770" s="1221">
        <f>'Tax Sched 24'!D14</f>
        <v>12369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1278100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540806</v>
      </c>
      <c r="C1792" s="13" t="s">
        <v>653</v>
      </c>
      <c r="D1792" s="13" t="str">
        <f t="shared" si="27"/>
        <v>Error?</v>
      </c>
    </row>
    <row r="1793" spans="1:4" x14ac:dyDescent="0.2">
      <c r="A1793" s="54">
        <v>1732</v>
      </c>
      <c r="B1793" s="1221">
        <f>'Tax Sched 24'!F5</f>
        <v>146958</v>
      </c>
      <c r="C1793" s="13" t="s">
        <v>653</v>
      </c>
      <c r="D1793" s="13" t="str">
        <f t="shared" si="27"/>
        <v>Error?</v>
      </c>
    </row>
    <row r="1794" spans="1:4" x14ac:dyDescent="0.2">
      <c r="A1794" s="54">
        <v>1733</v>
      </c>
      <c r="B1794" s="1221">
        <f>'Tax Sched 24'!F6</f>
        <v>73314</v>
      </c>
      <c r="C1794" s="13" t="s">
        <v>653</v>
      </c>
      <c r="D1794" s="13" t="str">
        <f t="shared" si="27"/>
        <v>Error?</v>
      </c>
    </row>
    <row r="1795" spans="1:4" x14ac:dyDescent="0.2">
      <c r="A1795" s="54">
        <v>1734</v>
      </c>
      <c r="B1795" s="1221">
        <f>'Tax Sched 24'!F7</f>
        <v>58783</v>
      </c>
      <c r="C1795" s="13" t="s">
        <v>653</v>
      </c>
      <c r="D1795" s="13" t="str">
        <f t="shared" si="27"/>
        <v>Error?</v>
      </c>
    </row>
    <row r="1796" spans="1:4" x14ac:dyDescent="0.2">
      <c r="A1796" s="54">
        <v>1735</v>
      </c>
      <c r="B1796" s="1221">
        <f>'Tax Sched 24'!F8</f>
        <v>88719</v>
      </c>
      <c r="C1796" s="13" t="s">
        <v>653</v>
      </c>
      <c r="D1796" s="13" t="str">
        <f t="shared" si="27"/>
        <v>Error?</v>
      </c>
    </row>
    <row r="1797" spans="1:4" x14ac:dyDescent="0.2">
      <c r="A1797" s="54">
        <v>1736</v>
      </c>
      <c r="B1797" s="1221">
        <f>'Tax Sched 24'!F10</f>
        <v>14696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180015</v>
      </c>
      <c r="C1800" s="13" t="s">
        <v>653</v>
      </c>
      <c r="D1800" s="13" t="str">
        <f t="shared" si="27"/>
        <v>Error?</v>
      </c>
    </row>
    <row r="1801" spans="1:4" x14ac:dyDescent="0.2">
      <c r="A1801" s="54">
        <v>1740</v>
      </c>
      <c r="B1801" s="1221">
        <f>'Tax Sched 24'!F12</f>
        <v>14696</v>
      </c>
      <c r="C1801" s="13" t="s">
        <v>653</v>
      </c>
      <c r="D1801" s="13" t="str">
        <f t="shared" si="27"/>
        <v>Error?</v>
      </c>
    </row>
    <row r="1802" spans="1:4" x14ac:dyDescent="0.2">
      <c r="A1802" s="54">
        <v>1741</v>
      </c>
      <c r="B1802" s="1221">
        <f>'Tax Sched 24'!F14</f>
        <v>11757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540806</v>
      </c>
      <c r="D1808" s="13" t="str">
        <f t="shared" si="27"/>
        <v>Error?</v>
      </c>
    </row>
    <row r="1809" spans="1:4" x14ac:dyDescent="0.2">
      <c r="A1809" s="54">
        <v>1748</v>
      </c>
      <c r="B1809" s="1221">
        <f>'Tax Sched 24'!E5</f>
        <v>146958</v>
      </c>
      <c r="D1809" s="13" t="str">
        <f t="shared" si="27"/>
        <v>Error?</v>
      </c>
    </row>
    <row r="1810" spans="1:4" x14ac:dyDescent="0.2">
      <c r="A1810" s="54">
        <v>1749</v>
      </c>
      <c r="B1810" s="1221">
        <f>'Tax Sched 24'!E6</f>
        <v>73314</v>
      </c>
      <c r="D1810" s="13" t="str">
        <f t="shared" si="27"/>
        <v>Error?</v>
      </c>
    </row>
    <row r="1811" spans="1:4" x14ac:dyDescent="0.2">
      <c r="A1811" s="54">
        <v>1750</v>
      </c>
      <c r="B1811" s="1221">
        <f>'Tax Sched 24'!E7</f>
        <v>58783</v>
      </c>
      <c r="D1811" s="13" t="str">
        <f t="shared" si="27"/>
        <v>Error?</v>
      </c>
    </row>
    <row r="1812" spans="1:4" x14ac:dyDescent="0.2">
      <c r="A1812" s="54">
        <v>1751</v>
      </c>
      <c r="B1812" s="1221">
        <f>'Tax Sched 24'!E8</f>
        <v>88719</v>
      </c>
      <c r="D1812" s="13" t="str">
        <f t="shared" si="27"/>
        <v>Error?</v>
      </c>
    </row>
    <row r="1813" spans="1:4" x14ac:dyDescent="0.2">
      <c r="A1813" s="54">
        <v>1752</v>
      </c>
      <c r="B1813" s="1221">
        <f>'Tax Sched 24'!E10</f>
        <v>14696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180015</v>
      </c>
      <c r="D1816" s="13" t="str">
        <f t="shared" si="27"/>
        <v>Error?</v>
      </c>
    </row>
    <row r="1817" spans="1:4" x14ac:dyDescent="0.2">
      <c r="A1817" s="54">
        <v>1756</v>
      </c>
      <c r="B1817" s="1221">
        <f>'Tax Sched 24'!E12</f>
        <v>14696</v>
      </c>
      <c r="D1817" s="13" t="str">
        <f t="shared" si="27"/>
        <v>Error?</v>
      </c>
    </row>
    <row r="1818" spans="1:4" x14ac:dyDescent="0.2">
      <c r="A1818" s="54">
        <v>1757</v>
      </c>
      <c r="B1818" s="1221">
        <f>'Tax Sched 24'!E14</f>
        <v>11757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1233159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1632000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12369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12369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12369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47503</v>
      </c>
      <c r="D2008" s="13" t="str">
        <f t="shared" si="30"/>
        <v>Error?</v>
      </c>
    </row>
    <row r="2009" spans="1:4" x14ac:dyDescent="0.2">
      <c r="A2009" s="54">
        <v>1948</v>
      </c>
      <c r="B2009" s="1221">
        <f>'Cap Outlay Deprec 27'!C8</f>
        <v>8294159</v>
      </c>
      <c r="D2009" s="13" t="str">
        <f t="shared" si="30"/>
        <v>Error?</v>
      </c>
    </row>
    <row r="2010" spans="1:4" x14ac:dyDescent="0.2">
      <c r="A2010" s="54">
        <v>1949</v>
      </c>
      <c r="B2010" s="1221">
        <f>'Cap Outlay Deprec 27'!C10</f>
        <v>143747</v>
      </c>
      <c r="D2010" s="13" t="str">
        <f t="shared" si="30"/>
        <v>Error?</v>
      </c>
    </row>
    <row r="2011" spans="1:4" x14ac:dyDescent="0.2">
      <c r="A2011" s="54">
        <v>1950</v>
      </c>
      <c r="B2011" s="1221">
        <f>'Cap Outlay Deprec 27'!C12</f>
        <v>427801</v>
      </c>
      <c r="D2011" s="13" t="str">
        <f t="shared" si="30"/>
        <v>Error?</v>
      </c>
    </row>
    <row r="2012" spans="1:4" x14ac:dyDescent="0.2">
      <c r="A2012" s="54">
        <v>1951</v>
      </c>
      <c r="B2012" s="1221">
        <f>'Cap Outlay Deprec 27'!C13</f>
        <v>507479</v>
      </c>
      <c r="D2012" s="13" t="str">
        <f t="shared" si="30"/>
        <v>Error?</v>
      </c>
    </row>
    <row r="2013" spans="1:4" x14ac:dyDescent="0.2">
      <c r="A2013" s="54">
        <v>1952</v>
      </c>
      <c r="B2013" s="1221">
        <f>'Cap Outlay Deprec 27'!C16</f>
        <v>9435727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27914</v>
      </c>
      <c r="D2017" s="13" t="str">
        <f t="shared" si="30"/>
        <v>Error?</v>
      </c>
    </row>
    <row r="2018" spans="1:4" x14ac:dyDescent="0.2">
      <c r="A2018" s="54">
        <v>1957</v>
      </c>
      <c r="B2018" s="1221">
        <f>'Cap Outlay Deprec 27'!D13</f>
        <v>6523</v>
      </c>
      <c r="D2018" s="13" t="str">
        <f t="shared" si="30"/>
        <v>Error?</v>
      </c>
    </row>
    <row r="2019" spans="1:4" x14ac:dyDescent="0.2">
      <c r="A2019" s="54">
        <v>1958</v>
      </c>
      <c r="B2019" s="1221">
        <f>'Cap Outlay Deprec 27'!D16</f>
        <v>34437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68694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68694</v>
      </c>
      <c r="C2025" s="13" t="s">
        <v>653</v>
      </c>
      <c r="D2025" s="13" t="str">
        <f t="shared" si="30"/>
        <v>Error?</v>
      </c>
    </row>
    <row r="2026" spans="1:4" x14ac:dyDescent="0.2">
      <c r="A2026" s="54">
        <v>1965</v>
      </c>
      <c r="B2026" s="1221">
        <f>'Cap Outlay Deprec 27'!F5</f>
        <v>47503</v>
      </c>
      <c r="C2026" s="13" t="s">
        <v>653</v>
      </c>
      <c r="D2026" s="13" t="str">
        <f t="shared" si="30"/>
        <v>Error?</v>
      </c>
    </row>
    <row r="2027" spans="1:4" x14ac:dyDescent="0.2">
      <c r="A2027" s="54">
        <v>1966</v>
      </c>
      <c r="B2027" s="1221">
        <f>'Cap Outlay Deprec 27'!F8</f>
        <v>8294159</v>
      </c>
      <c r="C2027" s="13" t="s">
        <v>653</v>
      </c>
      <c r="D2027" s="13" t="str">
        <f t="shared" si="30"/>
        <v>Error?</v>
      </c>
    </row>
    <row r="2028" spans="1:4" x14ac:dyDescent="0.2">
      <c r="A2028" s="54">
        <v>1967</v>
      </c>
      <c r="B2028" s="1221">
        <f>'Cap Outlay Deprec 27'!F10</f>
        <v>143747</v>
      </c>
      <c r="C2028" s="13" t="s">
        <v>653</v>
      </c>
      <c r="D2028" s="13" t="str">
        <f t="shared" si="30"/>
        <v>Error?</v>
      </c>
    </row>
    <row r="2029" spans="1:4" x14ac:dyDescent="0.2">
      <c r="A2029" s="54">
        <v>1968</v>
      </c>
      <c r="B2029" s="1221">
        <f>'Cap Outlay Deprec 27'!F12</f>
        <v>387021</v>
      </c>
      <c r="C2029" s="13" t="s">
        <v>653</v>
      </c>
      <c r="D2029" s="13" t="str">
        <f t="shared" si="30"/>
        <v>Error?</v>
      </c>
    </row>
    <row r="2030" spans="1:4" x14ac:dyDescent="0.2">
      <c r="A2030" s="54">
        <v>1969</v>
      </c>
      <c r="B2030" s="1221">
        <f>'Cap Outlay Deprec 27'!F13</f>
        <v>514002</v>
      </c>
      <c r="C2030" s="13" t="s">
        <v>653</v>
      </c>
      <c r="D2030" s="13" t="str">
        <f t="shared" si="30"/>
        <v>Error?</v>
      </c>
    </row>
    <row r="2031" spans="1:4" x14ac:dyDescent="0.2">
      <c r="A2031" s="54">
        <v>1970</v>
      </c>
      <c r="B2031" s="1221">
        <f>'Cap Outlay Deprec 27'!F16</f>
        <v>9401470</v>
      </c>
      <c r="C2031" s="13" t="s">
        <v>653</v>
      </c>
      <c r="D2031" s="13" t="str">
        <f t="shared" si="30"/>
        <v>Error?</v>
      </c>
    </row>
    <row r="2032" spans="1:4" x14ac:dyDescent="0.2">
      <c r="A2032" s="82">
        <v>1971</v>
      </c>
      <c r="D2032" s="13" t="str">
        <f t="shared" si="30"/>
        <v>OK</v>
      </c>
    </row>
    <row r="2033" spans="1:4" x14ac:dyDescent="0.2">
      <c r="A2033" s="54">
        <v>1972</v>
      </c>
      <c r="B2033" s="1221">
        <f>'Cap Outlay Deprec 27'!H8</f>
        <v>3391346</v>
      </c>
      <c r="D2033" s="13" t="str">
        <f t="shared" si="30"/>
        <v>Error?</v>
      </c>
    </row>
    <row r="2034" spans="1:4" x14ac:dyDescent="0.2">
      <c r="A2034" s="54">
        <v>1973</v>
      </c>
      <c r="B2034" s="1221">
        <f>'Cap Outlay Deprec 27'!H10</f>
        <v>58621</v>
      </c>
      <c r="D2034" s="13" t="str">
        <f t="shared" si="30"/>
        <v>Error?</v>
      </c>
    </row>
    <row r="2035" spans="1:4" x14ac:dyDescent="0.2">
      <c r="A2035" s="54">
        <v>1974</v>
      </c>
      <c r="B2035" s="1221">
        <f>'Cap Outlay Deprec 27'!H12</f>
        <v>251390</v>
      </c>
      <c r="D2035" s="13" t="str">
        <f t="shared" si="30"/>
        <v>Error?</v>
      </c>
    </row>
    <row r="2036" spans="1:4" x14ac:dyDescent="0.2">
      <c r="A2036" s="54">
        <v>1975</v>
      </c>
      <c r="B2036" s="1221">
        <f>'Cap Outlay Deprec 27'!H13</f>
        <v>438453</v>
      </c>
      <c r="D2036" s="13" t="str">
        <f t="shared" si="30"/>
        <v>Error?</v>
      </c>
    </row>
    <row r="2037" spans="1:4" x14ac:dyDescent="0.2">
      <c r="A2037" s="54">
        <v>1976</v>
      </c>
      <c r="B2037" s="1221">
        <f>'Cap Outlay Deprec 27'!H16</f>
        <v>4149836</v>
      </c>
      <c r="C2037" s="13" t="s">
        <v>653</v>
      </c>
      <c r="D2037" s="13" t="str">
        <f t="shared" si="30"/>
        <v>Error?</v>
      </c>
    </row>
    <row r="2038" spans="1:4" x14ac:dyDescent="0.2">
      <c r="A2038" s="82">
        <v>1977</v>
      </c>
      <c r="D2038" s="13" t="str">
        <f t="shared" si="30"/>
        <v>OK</v>
      </c>
    </row>
    <row r="2039" spans="1:4" x14ac:dyDescent="0.2">
      <c r="A2039" s="54">
        <v>1978</v>
      </c>
      <c r="B2039" s="1221">
        <f>'Cap Outlay Deprec 27'!I8</f>
        <v>130212</v>
      </c>
      <c r="D2039" s="13" t="str">
        <f t="shared" si="30"/>
        <v>Error?</v>
      </c>
    </row>
    <row r="2040" spans="1:4" x14ac:dyDescent="0.2">
      <c r="A2040" s="54">
        <v>1979</v>
      </c>
      <c r="B2040" s="1221">
        <f>'Cap Outlay Deprec 27'!I10</f>
        <v>5489</v>
      </c>
      <c r="D2040" s="13" t="str">
        <f t="shared" si="30"/>
        <v>Error?</v>
      </c>
    </row>
    <row r="2041" spans="1:4" x14ac:dyDescent="0.2">
      <c r="A2041" s="54">
        <v>1980</v>
      </c>
      <c r="B2041" s="1221">
        <f>'Cap Outlay Deprec 27'!I12</f>
        <v>38702</v>
      </c>
      <c r="D2041" s="13" t="str">
        <f t="shared" si="30"/>
        <v>Error?</v>
      </c>
    </row>
    <row r="2042" spans="1:4" x14ac:dyDescent="0.2">
      <c r="A2042" s="54">
        <v>1981</v>
      </c>
      <c r="B2042" s="1221">
        <f>'Cap Outlay Deprec 27'!I13</f>
        <v>24313</v>
      </c>
      <c r="D2042" s="13" t="str">
        <f t="shared" si="30"/>
        <v>Error?</v>
      </c>
    </row>
    <row r="2043" spans="1:4" x14ac:dyDescent="0.2">
      <c r="A2043" s="54">
        <v>1982</v>
      </c>
      <c r="B2043" s="1221">
        <f>'Cap Outlay Deprec 27'!I16</f>
        <v>203728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68694</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68694</v>
      </c>
      <c r="C2049" s="13" t="s">
        <v>653</v>
      </c>
      <c r="D2049" s="13" t="str">
        <f t="shared" si="31"/>
        <v>Error?</v>
      </c>
    </row>
    <row r="2050" spans="1:4" x14ac:dyDescent="0.2">
      <c r="A2050" s="82">
        <v>1989</v>
      </c>
      <c r="D2050" s="13" t="str">
        <f t="shared" si="31"/>
        <v>OK</v>
      </c>
    </row>
    <row r="2051" spans="1:4" x14ac:dyDescent="0.2">
      <c r="A2051" s="54">
        <v>1990</v>
      </c>
      <c r="B2051" s="1221">
        <f>'Cap Outlay Deprec 27'!K8</f>
        <v>3521558</v>
      </c>
      <c r="C2051" s="13" t="s">
        <v>653</v>
      </c>
      <c r="D2051" s="13" t="str">
        <f t="shared" si="31"/>
        <v>Error?</v>
      </c>
    </row>
    <row r="2052" spans="1:4" x14ac:dyDescent="0.2">
      <c r="A2052" s="54">
        <v>1991</v>
      </c>
      <c r="B2052" s="1221">
        <f>'Cap Outlay Deprec 27'!K10</f>
        <v>64110</v>
      </c>
      <c r="C2052" s="13" t="s">
        <v>653</v>
      </c>
      <c r="D2052" s="13" t="str">
        <f t="shared" si="31"/>
        <v>Error?</v>
      </c>
    </row>
    <row r="2053" spans="1:4" x14ac:dyDescent="0.2">
      <c r="A2053" s="54">
        <v>1992</v>
      </c>
      <c r="B2053" s="1221">
        <f>'Cap Outlay Deprec 27'!K12</f>
        <v>221398</v>
      </c>
      <c r="C2053" s="13" t="s">
        <v>653</v>
      </c>
      <c r="D2053" s="13" t="str">
        <f t="shared" si="31"/>
        <v>Error?</v>
      </c>
    </row>
    <row r="2054" spans="1:4" x14ac:dyDescent="0.2">
      <c r="A2054" s="54">
        <v>1993</v>
      </c>
      <c r="B2054" s="1221">
        <f>'Cap Outlay Deprec 27'!K13</f>
        <v>462766</v>
      </c>
      <c r="C2054" s="13" t="s">
        <v>653</v>
      </c>
      <c r="D2054" s="13" t="str">
        <f t="shared" si="31"/>
        <v>Error?</v>
      </c>
    </row>
    <row r="2055" spans="1:4" x14ac:dyDescent="0.2">
      <c r="A2055" s="54">
        <v>1994</v>
      </c>
      <c r="B2055" s="1221">
        <f>'Cap Outlay Deprec 27'!K16</f>
        <v>4284870</v>
      </c>
      <c r="C2055" s="13" t="s">
        <v>653</v>
      </c>
      <c r="D2055" s="13" t="str">
        <f t="shared" si="31"/>
        <v>Error?</v>
      </c>
    </row>
    <row r="2056" spans="1:4" x14ac:dyDescent="0.2">
      <c r="A2056" s="54">
        <v>1995</v>
      </c>
      <c r="B2056" s="1221">
        <f>'Cap Outlay Deprec 27'!L5</f>
        <v>47503</v>
      </c>
      <c r="C2056" s="13" t="s">
        <v>653</v>
      </c>
      <c r="D2056" s="13" t="str">
        <f t="shared" si="31"/>
        <v>Error?</v>
      </c>
    </row>
    <row r="2057" spans="1:4" x14ac:dyDescent="0.2">
      <c r="A2057" s="54">
        <v>1996</v>
      </c>
      <c r="B2057" s="1221">
        <f>'Cap Outlay Deprec 27'!L8</f>
        <v>4772601</v>
      </c>
      <c r="C2057" s="13" t="s">
        <v>653</v>
      </c>
      <c r="D2057" s="13" t="str">
        <f t="shared" si="31"/>
        <v>Error?</v>
      </c>
    </row>
    <row r="2058" spans="1:4" x14ac:dyDescent="0.2">
      <c r="A2058" s="54">
        <v>1997</v>
      </c>
      <c r="B2058" s="1221">
        <f>'Cap Outlay Deprec 27'!L10</f>
        <v>79637</v>
      </c>
      <c r="C2058" s="13" t="s">
        <v>653</v>
      </c>
      <c r="D2058" s="13" t="str">
        <f t="shared" si="31"/>
        <v>Error?</v>
      </c>
    </row>
    <row r="2059" spans="1:4" x14ac:dyDescent="0.2">
      <c r="A2059" s="54">
        <v>1998</v>
      </c>
      <c r="B2059" s="1221">
        <f>'Cap Outlay Deprec 27'!L12</f>
        <v>165623</v>
      </c>
      <c r="C2059" s="13" t="s">
        <v>653</v>
      </c>
      <c r="D2059" s="13" t="str">
        <f t="shared" si="31"/>
        <v>Error?</v>
      </c>
    </row>
    <row r="2060" spans="1:4" x14ac:dyDescent="0.2">
      <c r="A2060" s="54">
        <v>1999</v>
      </c>
      <c r="B2060" s="1221">
        <f>'Cap Outlay Deprec 27'!L13</f>
        <v>51236</v>
      </c>
      <c r="C2060" s="13" t="s">
        <v>653</v>
      </c>
      <c r="D2060" s="13" t="str">
        <f t="shared" si="31"/>
        <v>Error?</v>
      </c>
    </row>
    <row r="2061" spans="1:4" x14ac:dyDescent="0.2">
      <c r="A2061" s="54">
        <v>2000</v>
      </c>
      <c r="B2061" s="1221">
        <f>'Cap Outlay Deprec 27'!L16</f>
        <v>5116600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1285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69792</v>
      </c>
      <c r="C2088" s="13" t="s">
        <v>653</v>
      </c>
      <c r="D2088" s="13" t="str">
        <f t="shared" si="31"/>
        <v>Error?</v>
      </c>
    </row>
    <row r="2089" spans="1:4" x14ac:dyDescent="0.2">
      <c r="A2089" s="54">
        <v>2028</v>
      </c>
      <c r="B2089" s="1221">
        <f>'Expenditures 15-22'!K92</f>
        <v>111906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56109</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519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851689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952786</v>
      </c>
      <c r="C2551" s="13" t="s">
        <v>653</v>
      </c>
      <c r="D2551" s="13" t="str">
        <f t="shared" si="38"/>
        <v>Error?</v>
      </c>
    </row>
    <row r="2552" spans="1:4" x14ac:dyDescent="0.2">
      <c r="A2552" s="82">
        <v>2491</v>
      </c>
      <c r="D2552" s="13" t="str">
        <f t="shared" si="38"/>
        <v>OK</v>
      </c>
    </row>
    <row r="2553" spans="1:4" x14ac:dyDescent="0.2">
      <c r="A2553" s="54">
        <v>2492</v>
      </c>
      <c r="B2553" s="1221">
        <f>'Acct Summary 7-8'!C6</f>
        <v>1911606</v>
      </c>
      <c r="C2553" s="13" t="s">
        <v>653</v>
      </c>
      <c r="D2553" s="13" t="str">
        <f t="shared" si="38"/>
        <v>Error?</v>
      </c>
    </row>
    <row r="2554" spans="1:4" x14ac:dyDescent="0.2">
      <c r="A2554" s="54">
        <v>2493</v>
      </c>
      <c r="B2554" s="1221">
        <f>'Acct Summary 7-8'!C7</f>
        <v>504361</v>
      </c>
      <c r="C2554" s="13" t="s">
        <v>653</v>
      </c>
      <c r="D2554" s="13" t="str">
        <f t="shared" si="38"/>
        <v>Error?</v>
      </c>
    </row>
    <row r="2555" spans="1:4" x14ac:dyDescent="0.2">
      <c r="A2555" s="54">
        <v>2494</v>
      </c>
      <c r="B2555" s="1221">
        <f>'Acct Summary 7-8'!C8</f>
        <v>3368753</v>
      </c>
      <c r="C2555" s="13" t="s">
        <v>653</v>
      </c>
      <c r="D2555" s="13" t="str">
        <f t="shared" si="38"/>
        <v>Error?</v>
      </c>
    </row>
    <row r="2556" spans="1:4" x14ac:dyDescent="0.2">
      <c r="A2556" s="54">
        <v>2495</v>
      </c>
      <c r="B2556" s="1221">
        <f>'Acct Summary 7-8'!C12</f>
        <v>2215158</v>
      </c>
      <c r="C2556" s="13" t="s">
        <v>653</v>
      </c>
      <c r="D2556" s="13" t="str">
        <f t="shared" si="38"/>
        <v>Error?</v>
      </c>
    </row>
    <row r="2557" spans="1:4" x14ac:dyDescent="0.2">
      <c r="A2557" s="54">
        <v>2496</v>
      </c>
      <c r="B2557" s="1221">
        <f>'Acct Summary 7-8'!C13</f>
        <v>965473</v>
      </c>
      <c r="C2557" s="13" t="s">
        <v>653</v>
      </c>
      <c r="D2557" s="13" t="str">
        <f t="shared" si="38"/>
        <v>Error?</v>
      </c>
    </row>
    <row r="2558" spans="1:4" x14ac:dyDescent="0.2">
      <c r="A2558" s="54">
        <v>2497</v>
      </c>
      <c r="B2558" s="1221">
        <f>'Acct Summary 7-8'!C14</f>
        <v>2902</v>
      </c>
      <c r="C2558" s="13" t="s">
        <v>653</v>
      </c>
      <c r="D2558" s="13" t="str">
        <f t="shared" si="38"/>
        <v>Error?</v>
      </c>
    </row>
    <row r="2559" spans="1:4" x14ac:dyDescent="0.2">
      <c r="A2559" s="54">
        <v>2498</v>
      </c>
      <c r="B2559" s="1221">
        <f>'Acct Summary 7-8'!C15</f>
        <v>181698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3365231</v>
      </c>
      <c r="C2561" s="13" t="s">
        <v>653</v>
      </c>
      <c r="D2561" s="13" t="str">
        <f t="shared" si="39"/>
        <v>Error?</v>
      </c>
    </row>
    <row r="2562" spans="1:4" x14ac:dyDescent="0.2">
      <c r="A2562" s="54">
        <v>2501</v>
      </c>
      <c r="B2562" s="1221">
        <f>'Acct Summary 7-8'!C20</f>
        <v>3522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205331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205331</v>
      </c>
      <c r="C2568" s="13" t="s">
        <v>653</v>
      </c>
      <c r="D2568" s="13" t="str">
        <f t="shared" si="39"/>
        <v>Error?</v>
      </c>
    </row>
    <row r="2569" spans="1:4" x14ac:dyDescent="0.2">
      <c r="A2569" s="54">
        <v>2508</v>
      </c>
      <c r="B2569" s="1221">
        <f>'Acct Summary 7-8'!D13</f>
        <v>179185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179185</v>
      </c>
      <c r="C2573" s="13" t="s">
        <v>653</v>
      </c>
      <c r="D2573" s="13" t="str">
        <f t="shared" si="39"/>
        <v>Error?</v>
      </c>
    </row>
    <row r="2574" spans="1:4" x14ac:dyDescent="0.2">
      <c r="A2574" s="54">
        <v>2513</v>
      </c>
      <c r="B2574" s="1221">
        <f>'Acct Summary 7-8'!D20</f>
        <v>26146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63150</v>
      </c>
      <c r="C2591" s="13" t="s">
        <v>653</v>
      </c>
      <c r="D2591" s="13" t="str">
        <f t="shared" si="39"/>
        <v>Error?</v>
      </c>
    </row>
    <row r="2592" spans="1:4" x14ac:dyDescent="0.2">
      <c r="A2592" s="82">
        <v>2531</v>
      </c>
      <c r="D2592" s="13" t="str">
        <f t="shared" si="39"/>
        <v>OK</v>
      </c>
    </row>
    <row r="2593" spans="1:4" x14ac:dyDescent="0.2">
      <c r="A2593" s="54">
        <v>2532</v>
      </c>
      <c r="B2593" s="1221">
        <f>'Acct Summary 7-8'!F6</f>
        <v>132475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195625</v>
      </c>
      <c r="C2595" s="13" t="s">
        <v>653</v>
      </c>
      <c r="D2595" s="13" t="str">
        <f t="shared" si="39"/>
        <v>Error?</v>
      </c>
    </row>
    <row r="2596" spans="1:4" x14ac:dyDescent="0.2">
      <c r="A2596" s="54">
        <v>2535</v>
      </c>
      <c r="B2596" s="1221">
        <f>'Acct Summary 7-8'!F13</f>
        <v>249498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249498</v>
      </c>
      <c r="C2600" s="13" t="s">
        <v>653</v>
      </c>
      <c r="D2600" s="13" t="str">
        <f t="shared" si="39"/>
        <v>Error?</v>
      </c>
    </row>
    <row r="2601" spans="1:4" x14ac:dyDescent="0.2">
      <c r="A2601" s="54">
        <v>2540</v>
      </c>
      <c r="B2601" s="1221">
        <f>'Acct Summary 7-8'!F20</f>
        <v>-53873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182105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182105</v>
      </c>
      <c r="C2606" s="13" t="s">
        <v>653</v>
      </c>
      <c r="D2606" s="13" t="str">
        <f t="shared" si="39"/>
        <v>Error?</v>
      </c>
    </row>
    <row r="2607" spans="1:4" x14ac:dyDescent="0.2">
      <c r="A2607" s="54">
        <v>2546</v>
      </c>
      <c r="B2607" s="1221">
        <f>'Acct Summary 7-8'!G12</f>
        <v>59617</v>
      </c>
      <c r="C2607" s="13" t="s">
        <v>653</v>
      </c>
      <c r="D2607" s="13" t="str">
        <f t="shared" si="39"/>
        <v>Error?</v>
      </c>
    </row>
    <row r="2608" spans="1:4" x14ac:dyDescent="0.2">
      <c r="A2608" s="54">
        <v>2547</v>
      </c>
      <c r="B2608" s="1221">
        <f>'Acct Summary 7-8'!G13</f>
        <v>107277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166894</v>
      </c>
      <c r="C2612" s="13" t="s">
        <v>653</v>
      </c>
      <c r="D2612" s="13" t="str">
        <f t="shared" si="39"/>
        <v>Error?</v>
      </c>
    </row>
    <row r="2613" spans="1:4" x14ac:dyDescent="0.2">
      <c r="A2613" s="54">
        <v>2552</v>
      </c>
      <c r="B2613" s="1221">
        <f>'Acct Summary 7-8'!G20</f>
        <v>15211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103391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134710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103622</v>
      </c>
      <c r="C2634" s="13" t="s">
        <v>653</v>
      </c>
      <c r="D2634" s="13" t="str">
        <f t="shared" si="40"/>
        <v>Error?</v>
      </c>
    </row>
    <row r="2635" spans="1:4" x14ac:dyDescent="0.2">
      <c r="A2635" s="54">
        <v>2574</v>
      </c>
      <c r="B2635" s="1221">
        <f>'Acct Summary 7-8'!E17</f>
        <v>103622</v>
      </c>
      <c r="C2635" s="13" t="s">
        <v>653</v>
      </c>
      <c r="D2635" s="13" t="str">
        <f t="shared" si="40"/>
        <v>Error?</v>
      </c>
    </row>
    <row r="2636" spans="1:4" x14ac:dyDescent="0.2">
      <c r="A2636" s="54">
        <v>2575</v>
      </c>
      <c r="B2636" s="1221">
        <f>'Acct Summary 7-8'!E20</f>
        <v>31088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684</v>
      </c>
      <c r="D2718" s="13" t="str">
        <f t="shared" si="41"/>
        <v>Error?</v>
      </c>
    </row>
    <row r="2719" spans="1:4" x14ac:dyDescent="0.2">
      <c r="A2719" s="54">
        <v>2658</v>
      </c>
      <c r="B2719" s="1221">
        <f>'Expenditures 15-22'!D51</f>
        <v>406</v>
      </c>
      <c r="D2719" s="13" t="str">
        <f t="shared" si="41"/>
        <v>Error?</v>
      </c>
    </row>
    <row r="2720" spans="1:4" x14ac:dyDescent="0.2">
      <c r="A2720" s="54">
        <v>2659</v>
      </c>
      <c r="B2720" s="1221">
        <f>'Expenditures 15-22'!E51</f>
        <v>10800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11890</v>
      </c>
      <c r="C2724" s="13" t="s">
        <v>653</v>
      </c>
      <c r="D2724" s="13" t="str">
        <f t="shared" si="41"/>
        <v>Error?</v>
      </c>
    </row>
    <row r="2725" spans="1:4" x14ac:dyDescent="0.2">
      <c r="A2725" s="54">
        <v>2664</v>
      </c>
      <c r="B2725" s="1221">
        <f>'Expenditures 15-22'!D241</f>
        <v>15</v>
      </c>
      <c r="D2725" s="13" t="str">
        <f t="shared" si="41"/>
        <v>Error?</v>
      </c>
    </row>
    <row r="2726" spans="1:4" x14ac:dyDescent="0.2">
      <c r="A2726" s="54">
        <v>2665</v>
      </c>
      <c r="B2726" s="1221">
        <f>'Expenditures 15-22'!K241</f>
        <v>15</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68507</v>
      </c>
      <c r="C2789" s="13" t="s">
        <v>653</v>
      </c>
      <c r="D2789" s="13" t="str">
        <f t="shared" si="42"/>
        <v>Error?</v>
      </c>
    </row>
    <row r="2790" spans="1:4" x14ac:dyDescent="0.2">
      <c r="A2790" s="54">
        <v>2729</v>
      </c>
      <c r="B2790" s="1221">
        <f>'Expenditures 15-22'!E102</f>
        <v>68507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204638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207754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78692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207754</v>
      </c>
      <c r="D2912" s="13" t="str">
        <f t="shared" si="44"/>
        <v>Error?</v>
      </c>
    </row>
    <row r="2913" spans="1:4" x14ac:dyDescent="0.2">
      <c r="A2913" s="54">
        <v>2852</v>
      </c>
      <c r="B2913" s="1221">
        <f>'Assets-Liab 5-6'!I41</f>
        <v>207754</v>
      </c>
      <c r="C2913" s="13" t="s">
        <v>653</v>
      </c>
      <c r="D2913" s="13" t="str">
        <f t="shared" si="44"/>
        <v>Error?</v>
      </c>
    </row>
    <row r="2914" spans="1:4" x14ac:dyDescent="0.2">
      <c r="A2914" s="54">
        <v>2853</v>
      </c>
      <c r="B2914" s="1221">
        <f>'Assets-Liab 5-6'!L33</f>
        <v>78692</v>
      </c>
      <c r="D2914" s="13" t="str">
        <f t="shared" si="44"/>
        <v>Error?</v>
      </c>
    </row>
    <row r="2915" spans="1:4" x14ac:dyDescent="0.2">
      <c r="A2915" s="82">
        <v>2854</v>
      </c>
      <c r="D2915" s="13" t="str">
        <f t="shared" si="44"/>
        <v>OK</v>
      </c>
    </row>
    <row r="2916" spans="1:4" x14ac:dyDescent="0.2">
      <c r="A2916" s="54">
        <v>2855</v>
      </c>
      <c r="B2916" s="1221">
        <f>'Assets-Liab 5-6'!L34</f>
        <v>78692</v>
      </c>
      <c r="C2916" s="13" t="s">
        <v>653</v>
      </c>
      <c r="D2916" s="13" t="str">
        <f t="shared" si="44"/>
        <v>Error?</v>
      </c>
    </row>
    <row r="2917" spans="1:4" x14ac:dyDescent="0.2">
      <c r="A2917" s="54">
        <v>2856</v>
      </c>
      <c r="B2917" s="1221">
        <f>'Assets-Liab 5-6'!L41</f>
        <v>78692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68507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1285</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1285</v>
      </c>
      <c r="C2973" s="13" t="s">
        <v>653</v>
      </c>
      <c r="D2973" s="13" t="str">
        <f t="shared" si="45"/>
        <v>Error?</v>
      </c>
    </row>
    <row r="2974" spans="1:4" x14ac:dyDescent="0.2">
      <c r="A2974" s="54">
        <v>2913</v>
      </c>
      <c r="B2974" s="1221">
        <f>'Expenditures 15-22'!K79</f>
        <v>68507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96292</v>
      </c>
      <c r="D3055" s="13" t="str">
        <f t="shared" si="46"/>
        <v>Error?</v>
      </c>
    </row>
    <row r="3056" spans="1:4" x14ac:dyDescent="0.2">
      <c r="A3056" s="54">
        <v>2995</v>
      </c>
      <c r="B3056" s="1221">
        <f>'Expenditures 15-22'!D10</f>
        <v>1503</v>
      </c>
      <c r="D3056" s="13" t="str">
        <f t="shared" si="46"/>
        <v>Error?</v>
      </c>
    </row>
    <row r="3057" spans="1:4" x14ac:dyDescent="0.2">
      <c r="A3057" s="54">
        <v>2996</v>
      </c>
      <c r="B3057" s="1221">
        <f>'Expenditures 15-22'!E10</f>
        <v>13273</v>
      </c>
      <c r="D3057" s="13" t="str">
        <f t="shared" si="46"/>
        <v>Error?</v>
      </c>
    </row>
    <row r="3058" spans="1:4" x14ac:dyDescent="0.2">
      <c r="A3058" s="54">
        <v>2997</v>
      </c>
      <c r="B3058" s="1221">
        <f>'Expenditures 15-22'!F10</f>
        <v>26806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137874</v>
      </c>
      <c r="C3062" s="13" t="s">
        <v>653</v>
      </c>
      <c r="D3062" s="13" t="str">
        <f t="shared" si="46"/>
        <v>Error?</v>
      </c>
    </row>
    <row r="3063" spans="1:4" x14ac:dyDescent="0.2">
      <c r="A3063" s="82">
        <v>3002</v>
      </c>
      <c r="D3063" s="13" t="str">
        <f t="shared" si="46"/>
        <v>OK</v>
      </c>
    </row>
    <row r="3064" spans="1:4" x14ac:dyDescent="0.2">
      <c r="A3064" s="54">
        <v>3003</v>
      </c>
      <c r="B3064" s="1221">
        <f>'Expenditures 15-22'!D213</f>
        <v>17459</v>
      </c>
      <c r="D3064" s="13" t="str">
        <f t="shared" si="46"/>
        <v>Error?</v>
      </c>
    </row>
    <row r="3065" spans="1:4" x14ac:dyDescent="0.2">
      <c r="A3065" s="54">
        <v>3004</v>
      </c>
      <c r="B3065" s="1221">
        <f>'Expenditures 15-22'!K213</f>
        <v>17459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16155</v>
      </c>
      <c r="C3225" s="13" t="s">
        <v>653</v>
      </c>
      <c r="D3225" s="13" t="str">
        <f t="shared" si="49"/>
        <v>Error?</v>
      </c>
    </row>
    <row r="3226" spans="1:4" x14ac:dyDescent="0.2">
      <c r="A3226" s="54">
        <v>3165</v>
      </c>
      <c r="B3226" s="1221">
        <f>'Acct Summary 7-8'!I8</f>
        <v>16155</v>
      </c>
      <c r="C3226" s="13" t="s">
        <v>653</v>
      </c>
      <c r="D3226" s="13" t="str">
        <f t="shared" si="49"/>
        <v>Error?</v>
      </c>
    </row>
    <row r="3227" spans="1:4" x14ac:dyDescent="0.2">
      <c r="A3227" s="54">
        <v>3166</v>
      </c>
      <c r="B3227" s="1221">
        <f>'Acct Summary 7-8'!I20</f>
        <v>16155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3522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200</v>
      </c>
      <c r="C3238" s="13" t="s">
        <v>653</v>
      </c>
      <c r="D3238" s="13" t="str">
        <f t="shared" si="49"/>
        <v>Error?</v>
      </c>
    </row>
    <row r="3239" spans="1:4" x14ac:dyDescent="0.2">
      <c r="A3239" s="54">
        <v>3178</v>
      </c>
      <c r="B3239" s="1221">
        <f>'Acct Summary 7-8'!D78</f>
        <v>26346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-53873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15211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31088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16155</v>
      </c>
      <c r="C3320" s="13" t="s">
        <v>653</v>
      </c>
      <c r="D3320" s="13" t="str">
        <f t="shared" si="50"/>
        <v>Error?</v>
      </c>
    </row>
    <row r="3321" spans="1:4" x14ac:dyDescent="0.2">
      <c r="A3321" s="54">
        <v>3260</v>
      </c>
      <c r="B3321" s="1221">
        <f>'Acct Summary 7-8'!I79</f>
        <v>191599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207754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225134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2858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314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2579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484</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230885</v>
      </c>
      <c r="C3380" s="13" t="s">
        <v>653</v>
      </c>
      <c r="D3380" s="13" t="str">
        <f t="shared" si="51"/>
        <v>Error?</v>
      </c>
    </row>
    <row r="3381" spans="1:4" x14ac:dyDescent="0.2">
      <c r="A3381" s="54">
        <v>3320</v>
      </c>
      <c r="B3381" s="1221">
        <f>'Expenditures 15-22'!K19</f>
        <v>484</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30155</v>
      </c>
      <c r="D3387" s="13" t="str">
        <f t="shared" si="51"/>
        <v>Error?</v>
      </c>
    </row>
    <row r="3388" spans="1:4" x14ac:dyDescent="0.2">
      <c r="A3388" s="54">
        <v>3327</v>
      </c>
      <c r="B3388" s="1221">
        <f>'Expenditures 15-22'!D211</f>
        <v>7711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30155</v>
      </c>
      <c r="C3390" s="13" t="s">
        <v>653</v>
      </c>
      <c r="D3390" s="13" t="str">
        <f t="shared" si="51"/>
        <v>Error?</v>
      </c>
    </row>
    <row r="3391" spans="1:4" x14ac:dyDescent="0.2">
      <c r="A3391" s="54">
        <v>3330</v>
      </c>
      <c r="B3391" s="1221">
        <f>'Expenditures 15-22'!K211</f>
        <v>7711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141965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11547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557</v>
      </c>
      <c r="D3417" s="13" t="str">
        <f t="shared" si="52"/>
        <v>Error?</v>
      </c>
    </row>
    <row r="3418" spans="1:4" x14ac:dyDescent="0.2">
      <c r="A3418" s="82">
        <v>3357</v>
      </c>
      <c r="D3418" s="13" t="str">
        <f t="shared" si="52"/>
        <v>OK</v>
      </c>
    </row>
    <row r="3419" spans="1:4" x14ac:dyDescent="0.2">
      <c r="A3419" s="54">
        <v>3358</v>
      </c>
      <c r="B3419" s="1221">
        <f>'Assets-Liab 5-6'!F4</f>
        <v>47991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688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3116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78692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86687</v>
      </c>
      <c r="C3446" s="13" t="s">
        <v>653</v>
      </c>
      <c r="D3446" s="13" t="str">
        <f t="shared" si="52"/>
        <v>Error?</v>
      </c>
    </row>
    <row r="3447" spans="1:4" x14ac:dyDescent="0.2">
      <c r="A3447" s="54">
        <v>3386</v>
      </c>
      <c r="B3447" s="1221">
        <f>'Tax Sched 24'!D16</f>
        <v>86687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88719</v>
      </c>
      <c r="C3449" s="13" t="s">
        <v>653</v>
      </c>
      <c r="D3449" s="13" t="str">
        <f t="shared" si="52"/>
        <v>Error?</v>
      </c>
    </row>
    <row r="3450" spans="1:4" x14ac:dyDescent="0.2">
      <c r="A3450" s="54">
        <v>3389</v>
      </c>
      <c r="B3450" s="1221">
        <f>'Tax Sched 24'!E16</f>
        <v>88719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200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223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36730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36953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36953</v>
      </c>
      <c r="D3567" s="13" t="str">
        <f t="shared" si="54"/>
        <v>Error?</v>
      </c>
    </row>
    <row r="3568" spans="1:4" x14ac:dyDescent="0.2">
      <c r="A3568" s="54">
        <v>3507</v>
      </c>
      <c r="B3568" s="1221">
        <f>'Assets-Liab 5-6'!K41</f>
        <v>36953</v>
      </c>
      <c r="C3568" s="13" t="s">
        <v>653</v>
      </c>
      <c r="D3568" s="13" t="str">
        <f t="shared" si="54"/>
        <v>Error?</v>
      </c>
    </row>
    <row r="3569" spans="1:4" x14ac:dyDescent="0.2">
      <c r="A3569" s="54">
        <v>3508</v>
      </c>
      <c r="B3569" s="1221">
        <f>'Acct Summary 7-8'!K4</f>
        <v>15600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15600</v>
      </c>
      <c r="C3571" s="13" t="s">
        <v>653</v>
      </c>
      <c r="D3571" s="13" t="str">
        <f t="shared" si="54"/>
        <v>Error?</v>
      </c>
    </row>
    <row r="3572" spans="1:4" x14ac:dyDescent="0.2">
      <c r="A3572" s="54">
        <v>3511</v>
      </c>
      <c r="B3572" s="1221">
        <f>'Acct Summary 7-8'!K13</f>
        <v>3275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3275</v>
      </c>
      <c r="C3575" s="13" t="s">
        <v>653</v>
      </c>
      <c r="D3575" s="13" t="str">
        <f t="shared" si="54"/>
        <v>Error?</v>
      </c>
    </row>
    <row r="3576" spans="1:4" x14ac:dyDescent="0.2">
      <c r="A3576" s="54">
        <v>3515</v>
      </c>
      <c r="B3576" s="1221">
        <f>'Acct Summary 7-8'!K20</f>
        <v>12325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12325</v>
      </c>
      <c r="C3588" s="13" t="s">
        <v>653</v>
      </c>
      <c r="D3588" s="13" t="str">
        <f t="shared" si="55"/>
        <v>Error?</v>
      </c>
    </row>
    <row r="3589" spans="1:4" x14ac:dyDescent="0.2">
      <c r="A3589" s="54">
        <v>3528</v>
      </c>
      <c r="B3589" s="1221">
        <f>'Acct Summary 7-8'!K79</f>
        <v>24628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36953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690</v>
      </c>
      <c r="D3632" s="13" t="str">
        <f t="shared" si="55"/>
        <v>Error?</v>
      </c>
    </row>
    <row r="3633" spans="1:4" x14ac:dyDescent="0.2">
      <c r="A3633" s="54">
        <v>3572</v>
      </c>
      <c r="B3633" s="1221">
        <f>'Expenditures 15-22'!E339</f>
        <v>690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690</v>
      </c>
      <c r="C3635" s="13" t="s">
        <v>653</v>
      </c>
      <c r="D3635" s="13" t="str">
        <f t="shared" si="55"/>
        <v>Error?</v>
      </c>
    </row>
    <row r="3636" spans="1:4" x14ac:dyDescent="0.2">
      <c r="A3636" s="54">
        <v>3575</v>
      </c>
      <c r="B3636" s="1221">
        <f>'Expenditures 15-22'!E354</f>
        <v>690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2585</v>
      </c>
      <c r="D3646" s="13" t="str">
        <f t="shared" si="55"/>
        <v>Error?</v>
      </c>
    </row>
    <row r="3647" spans="1:4" x14ac:dyDescent="0.2">
      <c r="A3647" s="54">
        <v>3586</v>
      </c>
      <c r="B3647" s="1221">
        <f>'Expenditures 15-22'!G339</f>
        <v>2585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2585</v>
      </c>
      <c r="C3649" s="13" t="s">
        <v>653</v>
      </c>
      <c r="D3649" s="13" t="str">
        <f t="shared" si="56"/>
        <v>Error?</v>
      </c>
    </row>
    <row r="3650" spans="1:4" x14ac:dyDescent="0.2">
      <c r="A3650" s="54">
        <v>3589</v>
      </c>
      <c r="B3650" s="1221">
        <f>'Expenditures 15-22'!G354</f>
        <v>2585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3275</v>
      </c>
      <c r="C3669" s="13" t="s">
        <v>653</v>
      </c>
      <c r="D3669" s="13" t="str">
        <f t="shared" si="56"/>
        <v>Error?</v>
      </c>
    </row>
    <row r="3670" spans="1:4" x14ac:dyDescent="0.2">
      <c r="A3670" s="54">
        <v>3609</v>
      </c>
      <c r="B3670" s="1221">
        <f>'Expenditures 15-22'!K339</f>
        <v>3275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3275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3275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12325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15461</v>
      </c>
      <c r="C3725" s="13" t="s">
        <v>653</v>
      </c>
      <c r="D3725" s="13" t="str">
        <f t="shared" si="57"/>
        <v>Error?</v>
      </c>
    </row>
    <row r="3726" spans="1:4" x14ac:dyDescent="0.2">
      <c r="A3726" s="54">
        <v>3665</v>
      </c>
      <c r="B3726" s="1221">
        <f>'Tax Sched 24'!D13</f>
        <v>15461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14696</v>
      </c>
      <c r="C3728" s="13" t="s">
        <v>653</v>
      </c>
      <c r="D3728" s="13" t="str">
        <f t="shared" si="57"/>
        <v>Error?</v>
      </c>
    </row>
    <row r="3729" spans="1:4" x14ac:dyDescent="0.2">
      <c r="A3729" s="54">
        <v>3668</v>
      </c>
      <c r="B3729" s="1221">
        <f>'Tax Sched 24'!E13</f>
        <v>14696</v>
      </c>
      <c r="D3729" s="13" t="str">
        <f t="shared" si="57"/>
        <v>Error?</v>
      </c>
    </row>
    <row r="3730" spans="1:4" x14ac:dyDescent="0.2">
      <c r="A3730" s="54">
        <v>3669</v>
      </c>
      <c r="B3730" s="1221">
        <f>'ICR Computation 30'!E10</f>
        <v>137171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1760897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5129650</v>
      </c>
      <c r="C4122" s="13" t="s">
        <v>653</v>
      </c>
      <c r="D4122" s="13" t="str">
        <f t="shared" si="63"/>
        <v>Error?</v>
      </c>
    </row>
    <row r="4123" spans="1:4" x14ac:dyDescent="0.2">
      <c r="A4123" s="54">
        <v>4062</v>
      </c>
      <c r="B4123" s="1221">
        <f>'Acct Summary 7-8'!D10</f>
        <v>205331</v>
      </c>
      <c r="C4123" s="13" t="s">
        <v>653</v>
      </c>
      <c r="D4123" s="13" t="str">
        <f t="shared" si="63"/>
        <v>Error?</v>
      </c>
    </row>
    <row r="4124" spans="1:4" x14ac:dyDescent="0.2">
      <c r="A4124" s="54">
        <v>4063</v>
      </c>
      <c r="B4124" s="1221">
        <f>'Acct Summary 7-8'!E10</f>
        <v>134710</v>
      </c>
      <c r="C4124" s="13" t="s">
        <v>653</v>
      </c>
      <c r="D4124" s="13" t="str">
        <f t="shared" si="63"/>
        <v>Error?</v>
      </c>
    </row>
    <row r="4125" spans="1:4" x14ac:dyDescent="0.2">
      <c r="A4125" s="54">
        <v>4064</v>
      </c>
      <c r="B4125" s="1221">
        <f>'Acct Summary 7-8'!F10</f>
        <v>195625</v>
      </c>
      <c r="C4125" s="13" t="s">
        <v>653</v>
      </c>
      <c r="D4125" s="13" t="str">
        <f t="shared" si="63"/>
        <v>Error?</v>
      </c>
    </row>
    <row r="4126" spans="1:4" x14ac:dyDescent="0.2">
      <c r="A4126" s="54">
        <v>4065</v>
      </c>
      <c r="B4126" s="1221">
        <f>'Acct Summary 7-8'!G10</f>
        <v>182105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16155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15600</v>
      </c>
      <c r="C4130" s="13" t="s">
        <v>653</v>
      </c>
      <c r="D4130" s="13" t="str">
        <f t="shared" si="63"/>
        <v>Error?</v>
      </c>
    </row>
    <row r="4131" spans="1:4" x14ac:dyDescent="0.2">
      <c r="A4131" s="54">
        <v>4070</v>
      </c>
      <c r="B4131" s="1221">
        <f>'Acct Summary 7-8'!C18</f>
        <v>1760897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5126128</v>
      </c>
      <c r="C4136" s="13" t="s">
        <v>653</v>
      </c>
      <c r="D4136" s="13" t="str">
        <f t="shared" si="63"/>
        <v>Error?</v>
      </c>
    </row>
    <row r="4137" spans="1:4" x14ac:dyDescent="0.2">
      <c r="A4137" s="54">
        <v>4076</v>
      </c>
      <c r="B4137" s="1221">
        <f>'Acct Summary 7-8'!D19</f>
        <v>179185</v>
      </c>
      <c r="C4137" s="13" t="s">
        <v>653</v>
      </c>
      <c r="D4137" s="13" t="str">
        <f t="shared" si="63"/>
        <v>Error?</v>
      </c>
    </row>
    <row r="4138" spans="1:4" x14ac:dyDescent="0.2">
      <c r="A4138" s="54">
        <v>4077</v>
      </c>
      <c r="B4138" s="1221">
        <f>'Acct Summary 7-8'!E19</f>
        <v>103622</v>
      </c>
      <c r="C4138" s="13" t="s">
        <v>653</v>
      </c>
      <c r="D4138" s="13" t="str">
        <f t="shared" si="63"/>
        <v>Error?</v>
      </c>
    </row>
    <row r="4139" spans="1:4" x14ac:dyDescent="0.2">
      <c r="A4139" s="54">
        <v>4078</v>
      </c>
      <c r="B4139" s="1221">
        <f>'Acct Summary 7-8'!F19</f>
        <v>249498</v>
      </c>
      <c r="C4139" s="13" t="s">
        <v>653</v>
      </c>
      <c r="D4139" s="13" t="str">
        <f t="shared" si="63"/>
        <v>Error?</v>
      </c>
    </row>
    <row r="4140" spans="1:4" x14ac:dyDescent="0.2">
      <c r="A4140" s="54">
        <v>4079</v>
      </c>
      <c r="B4140" s="1221">
        <f>'Acct Summary 7-8'!G19</f>
        <v>166894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3275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1562000</v>
      </c>
      <c r="C4171" s="13" t="s">
        <v>653</v>
      </c>
      <c r="D4171" s="13" t="str">
        <f t="shared" si="64"/>
        <v>Error?</v>
      </c>
    </row>
    <row r="4172" spans="1:4" x14ac:dyDescent="0.2">
      <c r="A4172" s="54">
        <v>4111</v>
      </c>
      <c r="B4172" s="1221">
        <f>'Short-Term Long-Term Debt 25'!J49</f>
        <v>704884</v>
      </c>
      <c r="C4172" s="13" t="s">
        <v>653</v>
      </c>
      <c r="D4172" s="13" t="str">
        <f t="shared" si="64"/>
        <v>Error?</v>
      </c>
    </row>
    <row r="4173" spans="1:4" x14ac:dyDescent="0.2">
      <c r="A4173" s="54">
        <v>4112</v>
      </c>
      <c r="B4173" s="1221">
        <f>'Short-Term Long-Term Debt 25'!H49</f>
        <v>70000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1886873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5502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3859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30499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31319</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31319</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14718</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29391641</v>
      </c>
      <c r="D4995" s="13" t="str">
        <f t="shared" si="77"/>
        <v>Error?</v>
      </c>
    </row>
    <row r="4996" spans="1:4" x14ac:dyDescent="0.2">
      <c r="A4996" s="90">
        <v>4935</v>
      </c>
      <c r="B4996" s="1221">
        <f>'FP Info 3'!H31</f>
        <v>4056046.4580000006</v>
      </c>
      <c r="D4996" s="13" t="str">
        <f t="shared" si="77"/>
        <v>Error?</v>
      </c>
    </row>
    <row r="4997" spans="1:4" x14ac:dyDescent="0.2">
      <c r="A4997" s="90">
        <v>4936</v>
      </c>
      <c r="B4997" s="1221">
        <f>'FP Info 3'!H37</f>
        <v>1562000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15461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569021</v>
      </c>
      <c r="D5061" s="13" t="str">
        <f t="shared" si="78"/>
        <v>Error?</v>
      </c>
    </row>
    <row r="5062" spans="1:4" x14ac:dyDescent="0.2">
      <c r="A5062" s="82">
        <v>5001</v>
      </c>
      <c r="D5062" s="13" t="str">
        <f t="shared" si="78"/>
        <v>OK</v>
      </c>
    </row>
    <row r="5063" spans="1:4" x14ac:dyDescent="0.2">
      <c r="A5063" s="54">
        <v>5002</v>
      </c>
      <c r="B5063" s="1221">
        <f>'Revenues 9-14'!C7</f>
        <v>12369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596851</v>
      </c>
      <c r="C5066" s="13" t="s">
        <v>653</v>
      </c>
      <c r="D5066" s="13" t="str">
        <f t="shared" si="78"/>
        <v>Error?</v>
      </c>
    </row>
    <row r="5067" spans="1:4" x14ac:dyDescent="0.2">
      <c r="A5067" s="54">
        <v>5006</v>
      </c>
      <c r="B5067" s="1221">
        <f>'Revenues 9-14'!C14</f>
        <v>1116</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254827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255943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3764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3764</v>
      </c>
      <c r="C5090" s="13" t="s">
        <v>653</v>
      </c>
      <c r="D5090" s="13" t="str">
        <f t="shared" si="78"/>
        <v>Error?</v>
      </c>
    </row>
    <row r="5091" spans="1:4" x14ac:dyDescent="0.2">
      <c r="A5091" s="54">
        <v>5030</v>
      </c>
      <c r="B5091" s="1221">
        <f>'Revenues 9-14'!C70</f>
        <v>356</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8115</v>
      </c>
      <c r="D5093" s="13" t="str">
        <f t="shared" si="78"/>
        <v>Error?</v>
      </c>
    </row>
    <row r="5094" spans="1:4" x14ac:dyDescent="0.2">
      <c r="A5094" s="54">
        <v>5033</v>
      </c>
      <c r="B5094" s="1221">
        <f>'Revenues 9-14'!C73</f>
        <v>6759</v>
      </c>
      <c r="D5094" s="13" t="str">
        <f t="shared" si="78"/>
        <v>Error?</v>
      </c>
    </row>
    <row r="5095" spans="1:4" x14ac:dyDescent="0.2">
      <c r="A5095" s="54">
        <v>5034</v>
      </c>
      <c r="B5095" s="1221">
        <f>'Revenues 9-14'!C74</f>
        <v>806</v>
      </c>
      <c r="D5095" s="13" t="str">
        <f t="shared" si="78"/>
        <v>Error?</v>
      </c>
    </row>
    <row r="5096" spans="1:4" x14ac:dyDescent="0.2">
      <c r="A5096" s="54">
        <v>5035</v>
      </c>
      <c r="B5096" s="1221">
        <f>'Revenues 9-14'!C75</f>
        <v>16160</v>
      </c>
      <c r="C5096" s="13" t="s">
        <v>653</v>
      </c>
      <c r="D5096" s="13" t="str">
        <f t="shared" si="78"/>
        <v>Error?</v>
      </c>
    </row>
    <row r="5097" spans="1:4" x14ac:dyDescent="0.2">
      <c r="A5097" s="54">
        <v>5036</v>
      </c>
      <c r="B5097" s="1221">
        <f>'Revenues 9-14'!C77</f>
        <v>20888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15353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36241</v>
      </c>
      <c r="C5102" s="13" t="s">
        <v>653</v>
      </c>
      <c r="D5102" s="13" t="str">
        <f t="shared" si="78"/>
        <v>Error?</v>
      </c>
    </row>
    <row r="5103" spans="1:4" x14ac:dyDescent="0.2">
      <c r="A5103" s="54">
        <v>5042</v>
      </c>
      <c r="B5103" s="1221">
        <f>'Revenues 9-14'!C84</f>
        <v>12368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12368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21309</v>
      </c>
      <c r="D5119" s="13" t="str">
        <f t="shared" ref="D5119:D5182" si="79">IF(ISBLANK(B5119),"OK",IF(A5119-B5119=0,"OK","Error?"))</f>
        <v>Error?</v>
      </c>
    </row>
    <row r="5120" spans="1:4" x14ac:dyDescent="0.2">
      <c r="A5120" s="54">
        <v>5059</v>
      </c>
      <c r="B5120" s="1221">
        <f>'Revenues 9-14'!C108</f>
        <v>31459</v>
      </c>
      <c r="C5120" s="13" t="s">
        <v>653</v>
      </c>
      <c r="D5120" s="13" t="str">
        <f t="shared" si="79"/>
        <v>Error?</v>
      </c>
    </row>
    <row r="5121" spans="1:4" x14ac:dyDescent="0.2">
      <c r="A5121" s="54">
        <v>5060</v>
      </c>
      <c r="B5121" s="1221">
        <f>'Revenues 9-14'!C109</f>
        <v>952786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1727360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1727360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46823</v>
      </c>
      <c r="D5134" s="13" t="str">
        <f t="shared" si="79"/>
        <v>Error?</v>
      </c>
    </row>
    <row r="5135" spans="1:4" x14ac:dyDescent="0.2">
      <c r="A5135" s="54">
        <v>5074</v>
      </c>
      <c r="B5135" s="1221">
        <f>'Revenues 9-14'!C126</f>
        <v>32264</v>
      </c>
      <c r="D5135" s="13" t="str">
        <f t="shared" si="79"/>
        <v>Error?</v>
      </c>
    </row>
    <row r="5136" spans="1:4" x14ac:dyDescent="0.2">
      <c r="A5136" s="82">
        <v>5075</v>
      </c>
      <c r="D5136" s="13" t="str">
        <f t="shared" si="79"/>
        <v>OK</v>
      </c>
    </row>
    <row r="5137" spans="1:4" x14ac:dyDescent="0.2">
      <c r="A5137" s="54">
        <v>5076</v>
      </c>
      <c r="B5137" s="1221">
        <f>'Revenues 9-14'!C127</f>
        <v>9132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88219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185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1338</v>
      </c>
      <c r="D5167" s="13" t="str">
        <f t="shared" si="79"/>
        <v>Error?</v>
      </c>
    </row>
    <row r="5168" spans="1:4" x14ac:dyDescent="0.2">
      <c r="A5168" s="54">
        <v>5107</v>
      </c>
      <c r="B5168" s="1221">
        <f>'Revenues 9-14'!C147</f>
        <v>3012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91492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184246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1911606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14718</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182227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47278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229505</v>
      </c>
      <c r="C5246" s="13" t="s">
        <v>653</v>
      </c>
      <c r="D5246" s="13" t="str">
        <f t="shared" si="80"/>
        <v>Error?</v>
      </c>
    </row>
    <row r="5247" spans="1:4" x14ac:dyDescent="0.2">
      <c r="A5247" s="54">
        <v>5186</v>
      </c>
      <c r="B5247" s="1221">
        <f>'Revenues 9-14'!C203</f>
        <v>152661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152661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67161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67161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456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456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489643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504361</v>
      </c>
      <c r="C5326" s="13" t="s">
        <v>653</v>
      </c>
      <c r="D5326" s="13" t="str">
        <f t="shared" si="82"/>
        <v>Error?</v>
      </c>
    </row>
    <row r="5327" spans="1:4" x14ac:dyDescent="0.2">
      <c r="A5327" s="54">
        <v>5266</v>
      </c>
      <c r="B5327" s="1221">
        <f>'Revenues 9-14'!C275</f>
        <v>3368753</v>
      </c>
      <c r="C5327" s="13" t="s">
        <v>653</v>
      </c>
      <c r="D5327" s="13" t="str">
        <f t="shared" si="82"/>
        <v>Error?</v>
      </c>
    </row>
    <row r="5328" spans="1:4" x14ac:dyDescent="0.2">
      <c r="A5328" s="54">
        <v>5267</v>
      </c>
      <c r="B5328" s="1221">
        <f>'Revenues 9-14'!D5</f>
        <v>154615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154615</v>
      </c>
      <c r="C5334" s="13" t="s">
        <v>653</v>
      </c>
      <c r="D5334" s="13" t="str">
        <f t="shared" si="82"/>
        <v>Error?</v>
      </c>
    </row>
    <row r="5335" spans="1:4" x14ac:dyDescent="0.2">
      <c r="A5335" s="54">
        <v>5274</v>
      </c>
      <c r="B5335" s="1221">
        <f>'Revenues 9-14'!D14</f>
        <v>289</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44207</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44496</v>
      </c>
      <c r="C5339" s="13" t="s">
        <v>653</v>
      </c>
      <c r="D5339" s="13" t="str">
        <f t="shared" si="82"/>
        <v>Error?</v>
      </c>
    </row>
    <row r="5340" spans="1:4" x14ac:dyDescent="0.2">
      <c r="A5340" s="54">
        <v>5279</v>
      </c>
      <c r="B5340" s="1221">
        <f>'Revenues 9-14'!D65</f>
        <v>1220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1220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5000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5000</v>
      </c>
      <c r="C5355" s="13" t="s">
        <v>653</v>
      </c>
      <c r="D5355" s="13" t="str">
        <f t="shared" si="82"/>
        <v>Error?</v>
      </c>
    </row>
    <row r="5356" spans="1:4" x14ac:dyDescent="0.2">
      <c r="A5356" s="54">
        <v>5295</v>
      </c>
      <c r="B5356" s="1221">
        <f>'Revenues 9-14'!D109</f>
        <v>205331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205331</v>
      </c>
      <c r="C5508" s="13" t="s">
        <v>653</v>
      </c>
      <c r="D5508" s="13" t="str">
        <f t="shared" si="85"/>
        <v>Error?</v>
      </c>
    </row>
    <row r="5509" spans="1:4" x14ac:dyDescent="0.2">
      <c r="A5509" s="54">
        <v>5448</v>
      </c>
      <c r="B5509" s="1221">
        <f>'Revenues 9-14'!E5</f>
        <v>73024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73024</v>
      </c>
      <c r="C5513" s="13" t="s">
        <v>653</v>
      </c>
      <c r="D5513" s="13" t="str">
        <f t="shared" si="85"/>
        <v>Error?</v>
      </c>
    </row>
    <row r="5514" spans="1:4" x14ac:dyDescent="0.2">
      <c r="A5514" s="54">
        <v>5453</v>
      </c>
      <c r="B5514" s="1221">
        <f>'Revenues 9-14'!E14</f>
        <v>131</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131</v>
      </c>
      <c r="C5518" s="13" t="s">
        <v>653</v>
      </c>
      <c r="D5518" s="13" t="str">
        <f t="shared" si="85"/>
        <v>Error?</v>
      </c>
    </row>
    <row r="5519" spans="1:4" x14ac:dyDescent="0.2">
      <c r="A5519" s="54">
        <v>5458</v>
      </c>
      <c r="B5519" s="1221">
        <f>'Revenues 9-14'!E65</f>
        <v>30236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30236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103391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134710</v>
      </c>
      <c r="C5552" s="13" t="s">
        <v>653</v>
      </c>
      <c r="D5552" s="13" t="str">
        <f t="shared" si="85"/>
        <v>Error?</v>
      </c>
    </row>
    <row r="5553" spans="1:4" x14ac:dyDescent="0.2">
      <c r="A5553" s="54">
        <v>5492</v>
      </c>
      <c r="B5553" s="1221">
        <f>'Revenues 9-14'!F5</f>
        <v>61846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61846</v>
      </c>
      <c r="C5557" s="13" t="s">
        <v>653</v>
      </c>
      <c r="D5557" s="13" t="str">
        <f t="shared" si="85"/>
        <v>Error?</v>
      </c>
    </row>
    <row r="5558" spans="1:4" x14ac:dyDescent="0.2">
      <c r="A5558" s="54">
        <v>5497</v>
      </c>
      <c r="B5558" s="1221">
        <f>'Revenues 9-14'!F14</f>
        <v>116</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116</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1188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1188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63150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96151</v>
      </c>
      <c r="D5615" s="13" t="str">
        <f t="shared" si="86"/>
        <v>Error?</v>
      </c>
    </row>
    <row r="5616" spans="1:4" x14ac:dyDescent="0.2">
      <c r="A5616" s="82">
        <v>5555</v>
      </c>
      <c r="D5616" s="13" t="str">
        <f t="shared" si="86"/>
        <v>OK</v>
      </c>
    </row>
    <row r="5617" spans="1:4" x14ac:dyDescent="0.2">
      <c r="A5617" s="54">
        <v>5556</v>
      </c>
      <c r="B5617" s="1221">
        <f>'Revenues 9-14'!F152</f>
        <v>36324</v>
      </c>
      <c r="D5617" s="13" t="str">
        <f t="shared" si="86"/>
        <v>Error?</v>
      </c>
    </row>
    <row r="5618" spans="1:4" x14ac:dyDescent="0.2">
      <c r="A5618" s="54">
        <v>5557</v>
      </c>
      <c r="B5618" s="1221">
        <f>'Revenues 9-14'!F154</f>
        <v>132475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132475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132475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195625</v>
      </c>
      <c r="C5720" s="13" t="s">
        <v>653</v>
      </c>
      <c r="D5720" s="13" t="str">
        <f t="shared" si="88"/>
        <v>Error?</v>
      </c>
    </row>
    <row r="5721" spans="1:4" x14ac:dyDescent="0.2">
      <c r="A5721" s="54">
        <v>5660</v>
      </c>
      <c r="B5721" s="1221">
        <f>'Revenues 9-14'!G5</f>
        <v>86692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86687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173379</v>
      </c>
      <c r="C5725" s="13" t="s">
        <v>653</v>
      </c>
      <c r="D5725" s="13" t="str">
        <f t="shared" si="88"/>
        <v>Error?</v>
      </c>
    </row>
    <row r="5726" spans="1:4" x14ac:dyDescent="0.2">
      <c r="A5726" s="54">
        <v>5665</v>
      </c>
      <c r="B5726" s="1221">
        <f>'Revenues 9-14'!G14</f>
        <v>348</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8348</v>
      </c>
      <c r="C5730" s="13" t="s">
        <v>653</v>
      </c>
      <c r="D5730" s="13" t="str">
        <f t="shared" si="88"/>
        <v>Error?</v>
      </c>
    </row>
    <row r="5731" spans="1:4" x14ac:dyDescent="0.2">
      <c r="A5731" s="54">
        <v>5670</v>
      </c>
      <c r="B5731" s="1221">
        <f>'Revenues 9-14'!G65</f>
        <v>378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378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182105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15467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15467</v>
      </c>
      <c r="C5918" s="13" t="s">
        <v>653</v>
      </c>
      <c r="D5918" s="13" t="str">
        <f t="shared" si="91"/>
        <v>Error?</v>
      </c>
    </row>
    <row r="5919" spans="1:4" x14ac:dyDescent="0.2">
      <c r="A5919" s="54">
        <v>5858</v>
      </c>
      <c r="B5919" s="1221">
        <f>'Revenues 9-14'!I14</f>
        <v>29</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29</v>
      </c>
      <c r="C5923" s="13" t="s">
        <v>653</v>
      </c>
      <c r="D5923" s="13" t="str">
        <f t="shared" si="91"/>
        <v>Error?</v>
      </c>
    </row>
    <row r="5924" spans="1:4" x14ac:dyDescent="0.2">
      <c r="A5924" s="54">
        <v>5863</v>
      </c>
      <c r="B5924" s="1221">
        <f>'Revenues 9-14'!I65</f>
        <v>659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659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16155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15458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15458</v>
      </c>
      <c r="C5987" s="13" t="s">
        <v>653</v>
      </c>
      <c r="D5987" s="13" t="str">
        <f t="shared" si="92"/>
        <v>Error?</v>
      </c>
    </row>
    <row r="5988" spans="1:4" x14ac:dyDescent="0.2">
      <c r="A5988" s="54">
        <v>5927</v>
      </c>
      <c r="B5988" s="1221">
        <f>'Revenues 9-14'!K14</f>
        <v>29</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29</v>
      </c>
      <c r="C5992" s="13" t="s">
        <v>653</v>
      </c>
      <c r="D5992" s="13" t="str">
        <f t="shared" si="92"/>
        <v>Error?</v>
      </c>
    </row>
    <row r="5993" spans="1:4" x14ac:dyDescent="0.2">
      <c r="A5993" s="54">
        <v>5932</v>
      </c>
      <c r="B5993" s="1221">
        <f>'Revenues 9-14'!K65</f>
        <v>113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113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15600</v>
      </c>
      <c r="C6023" s="13" t="s">
        <v>653</v>
      </c>
      <c r="D6023" s="13" t="str">
        <f t="shared" si="93"/>
        <v>Error?</v>
      </c>
    </row>
    <row r="6024" spans="1:5" x14ac:dyDescent="0.2">
      <c r="A6024" s="54">
        <v>5963</v>
      </c>
      <c r="B6024" s="1221">
        <f>'Revenues 9-14'!G109</f>
        <v>182105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16155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15600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19696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433.83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61674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26</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26</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61648</v>
      </c>
      <c r="D6215" s="13" t="str">
        <f t="shared" si="96"/>
        <v>Error?</v>
      </c>
      <c r="E6215" s="13" t="s">
        <v>207</v>
      </c>
    </row>
    <row r="6216" spans="1:5" x14ac:dyDescent="0.2">
      <c r="A6216">
        <v>6155</v>
      </c>
      <c r="B6216" s="1221">
        <f>'Assets-Liab 5-6'!J41</f>
        <v>61674</v>
      </c>
      <c r="D6216" s="13" t="str">
        <f t="shared" si="96"/>
        <v>Error?</v>
      </c>
      <c r="E6216" s="13" t="s">
        <v>207</v>
      </c>
    </row>
    <row r="6217" spans="1:5" x14ac:dyDescent="0.2">
      <c r="A6217">
        <v>6156</v>
      </c>
      <c r="B6217" s="1221">
        <f>'Assets-Liab 5-6'!J4</f>
        <v>721</v>
      </c>
      <c r="D6217" s="13" t="str">
        <f t="shared" si="96"/>
        <v>Error?</v>
      </c>
      <c r="E6217" s="13" t="s">
        <v>207</v>
      </c>
    </row>
    <row r="6218" spans="1:5" x14ac:dyDescent="0.2">
      <c r="A6218">
        <v>6157</v>
      </c>
      <c r="B6218" s="1221">
        <f>'Assets-Liab 5-6'!J5</f>
        <v>60953</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188695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188695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188695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164333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164333</v>
      </c>
      <c r="D6229" s="13" t="str">
        <f t="shared" si="96"/>
        <v>Error?</v>
      </c>
      <c r="E6229" s="13" t="s">
        <v>207</v>
      </c>
    </row>
    <row r="6230" spans="1:5" x14ac:dyDescent="0.2">
      <c r="A6230">
        <v>6169</v>
      </c>
      <c r="B6230" s="1221">
        <f>'Acct Summary 7-8'!J20</f>
        <v>24362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24362</v>
      </c>
      <c r="D6263" s="13" t="str">
        <f t="shared" si="96"/>
        <v>Error?</v>
      </c>
      <c r="E6263" s="13" t="s">
        <v>207</v>
      </c>
    </row>
    <row r="6264" spans="1:5" x14ac:dyDescent="0.2">
      <c r="A6264">
        <v>6203</v>
      </c>
      <c r="B6264" s="1221">
        <f>'Acct Summary 7-8'!J79</f>
        <v>37286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61648</v>
      </c>
      <c r="D6266" s="13" t="str">
        <f t="shared" si="96"/>
        <v>Error?</v>
      </c>
      <c r="E6266" s="13" t="s">
        <v>207</v>
      </c>
    </row>
    <row r="6267" spans="1:5" x14ac:dyDescent="0.2">
      <c r="A6267">
        <v>6206</v>
      </c>
      <c r="B6267" s="1221">
        <f>'Acct Summary 7-8'!C82</f>
        <v>3522</v>
      </c>
      <c r="D6267" s="13" t="str">
        <f t="shared" si="96"/>
        <v>Error?</v>
      </c>
      <c r="E6267" s="13" t="s">
        <v>207</v>
      </c>
    </row>
    <row r="6268" spans="1:5" x14ac:dyDescent="0.2">
      <c r="A6268">
        <v>6207</v>
      </c>
      <c r="B6268" s="1221">
        <f>'Acct Summary 7-8'!D82</f>
        <v>26346</v>
      </c>
      <c r="D6268" s="13" t="str">
        <f t="shared" si="96"/>
        <v>Error?</v>
      </c>
      <c r="E6268" s="13" t="s">
        <v>207</v>
      </c>
    </row>
    <row r="6269" spans="1:5" x14ac:dyDescent="0.2">
      <c r="A6269">
        <v>6208</v>
      </c>
      <c r="B6269" s="1221">
        <f>'Acct Summary 7-8'!E82</f>
        <v>31088</v>
      </c>
      <c r="D6269" s="13" t="str">
        <f t="shared" si="96"/>
        <v>Error?</v>
      </c>
      <c r="E6269" s="13" t="s">
        <v>207</v>
      </c>
    </row>
    <row r="6270" spans="1:5" x14ac:dyDescent="0.2">
      <c r="A6270">
        <v>6209</v>
      </c>
      <c r="B6270" s="1221">
        <f>'Acct Summary 7-8'!F82</f>
        <v>-53873</v>
      </c>
      <c r="D6270" s="13" t="str">
        <f t="shared" si="96"/>
        <v>Error?</v>
      </c>
      <c r="E6270" s="13" t="s">
        <v>207</v>
      </c>
    </row>
    <row r="6271" spans="1:5" x14ac:dyDescent="0.2">
      <c r="A6271">
        <v>6210</v>
      </c>
      <c r="B6271" s="1221">
        <f>'Acct Summary 7-8'!G82</f>
        <v>15211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16155</v>
      </c>
      <c r="D6273" s="13" t="str">
        <f t="shared" si="97"/>
        <v>Error?</v>
      </c>
      <c r="E6273" s="13" t="s">
        <v>207</v>
      </c>
    </row>
    <row r="6274" spans="1:5" x14ac:dyDescent="0.2">
      <c r="A6274">
        <v>6213</v>
      </c>
      <c r="B6274" s="1221">
        <f>'Acct Summary 7-8'!J82</f>
        <v>24362</v>
      </c>
      <c r="D6274" s="13" t="str">
        <f t="shared" si="97"/>
        <v>Error?</v>
      </c>
      <c r="E6274" s="13" t="s">
        <v>207</v>
      </c>
    </row>
    <row r="6275" spans="1:5" x14ac:dyDescent="0.2">
      <c r="A6275">
        <v>6214</v>
      </c>
      <c r="B6275" s="1221">
        <f>'Acct Summary 7-8'!K82</f>
        <v>12325</v>
      </c>
      <c r="D6275" s="13" t="str">
        <f t="shared" si="97"/>
        <v>Error?</v>
      </c>
      <c r="E6275" s="13" t="s">
        <v>207</v>
      </c>
    </row>
    <row r="6276" spans="1:5" x14ac:dyDescent="0.2">
      <c r="A6276">
        <v>6215</v>
      </c>
      <c r="B6276" s="1221">
        <f>'Acct Summary 7-8'!C83</f>
        <v>3.2577839484304455E-3</v>
      </c>
      <c r="D6276" s="13" t="str">
        <f t="shared" si="97"/>
        <v>Error?</v>
      </c>
      <c r="E6276" s="13" t="s">
        <v>207</v>
      </c>
    </row>
    <row r="6277" spans="1:5" x14ac:dyDescent="0.2">
      <c r="A6277">
        <v>6216</v>
      </c>
      <c r="B6277" s="1221">
        <f>'Acct Summary 7-8'!D83</f>
        <v>8.8973391734856189E-2</v>
      </c>
      <c r="D6277" s="13" t="str">
        <f t="shared" si="97"/>
        <v>Error?</v>
      </c>
      <c r="E6277" s="13" t="s">
        <v>207</v>
      </c>
    </row>
    <row r="6278" spans="1:5" x14ac:dyDescent="0.2">
      <c r="A6278">
        <v>6217</v>
      </c>
      <c r="B6278" s="1221">
        <f>'Acct Summary 7-8'!E83</f>
        <v>3.6270469808053984E-2</v>
      </c>
      <c r="D6278" s="13" t="str">
        <f t="shared" si="97"/>
        <v>Error?</v>
      </c>
      <c r="E6278" s="13" t="s">
        <v>207</v>
      </c>
    </row>
    <row r="6279" spans="1:5" x14ac:dyDescent="0.2">
      <c r="A6279">
        <v>6218</v>
      </c>
      <c r="B6279" s="1221">
        <f>'Acct Summary 7-8'!F83</f>
        <v>-0.17844355012338317</v>
      </c>
      <c r="D6279" s="13" t="str">
        <f t="shared" si="97"/>
        <v>Error?</v>
      </c>
      <c r="E6279" s="13" t="s">
        <v>207</v>
      </c>
    </row>
    <row r="6280" spans="1:5" x14ac:dyDescent="0.2">
      <c r="A6280">
        <v>6219</v>
      </c>
      <c r="B6280" s="1221">
        <f>'Acct Summary 7-8'!G83</f>
        <v>0.22667799237005246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7.7760235663332594E-2</v>
      </c>
      <c r="D6282" s="13" t="str">
        <f t="shared" si="97"/>
        <v>Error?</v>
      </c>
      <c r="E6282" s="13" t="s">
        <v>207</v>
      </c>
    </row>
    <row r="6283" spans="1:5" x14ac:dyDescent="0.2">
      <c r="A6283">
        <v>6222</v>
      </c>
      <c r="B6283" s="1221">
        <f>'Acct Summary 7-8'!J83</f>
        <v>0.39517908123540096</v>
      </c>
      <c r="D6283" s="13" t="str">
        <f t="shared" si="97"/>
        <v>Error?</v>
      </c>
      <c r="E6283" s="13" t="s">
        <v>207</v>
      </c>
    </row>
    <row r="6284" spans="1:5" x14ac:dyDescent="0.2">
      <c r="A6284">
        <v>6223</v>
      </c>
      <c r="B6284" s="1221">
        <f>'Acct Summary 7-8'!K83</f>
        <v>0.33353178361702701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187460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187460</v>
      </c>
      <c r="D6301" s="13" t="str">
        <f t="shared" si="97"/>
        <v>Error?</v>
      </c>
      <c r="E6301" s="13" t="s">
        <v>207</v>
      </c>
    </row>
    <row r="6302" spans="1:5" x14ac:dyDescent="0.2">
      <c r="A6302">
        <v>6241</v>
      </c>
      <c r="B6302" s="1221">
        <f>'Revenues 9-14'!J14</f>
        <v>462</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462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423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423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350</v>
      </c>
      <c r="D6329" s="13" t="str">
        <f t="shared" si="97"/>
        <v>Error?</v>
      </c>
      <c r="E6329" s="13" t="s">
        <v>207</v>
      </c>
    </row>
    <row r="6330" spans="1:5" x14ac:dyDescent="0.2">
      <c r="A6330">
        <v>6269</v>
      </c>
      <c r="B6330" s="1221">
        <f>'Revenues 9-14'!C100</f>
        <v>7300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2850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350</v>
      </c>
      <c r="D6351" s="13" t="str">
        <f t="shared" si="98"/>
        <v>Error?</v>
      </c>
      <c r="E6351" s="13" t="s">
        <v>207</v>
      </c>
    </row>
    <row r="6352" spans="1:5" x14ac:dyDescent="0.2">
      <c r="A6352">
        <v>6291</v>
      </c>
      <c r="B6352" s="1221">
        <f>'Revenues 9-14'!J109</f>
        <v>188695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185</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31319</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34347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31319</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35679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14375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92683</v>
      </c>
      <c r="D6983" s="13" t="str">
        <f t="shared" si="108"/>
        <v>Error?</v>
      </c>
    </row>
    <row r="6984" spans="1:4" x14ac:dyDescent="0.2">
      <c r="A6984">
        <v>6923</v>
      </c>
      <c r="B6984" s="1221">
        <f>'Expenditures 15-22'!K86</f>
        <v>92683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19223</v>
      </c>
      <c r="D6987" s="13" t="str">
        <f t="shared" si="108"/>
        <v>Error?</v>
      </c>
    </row>
    <row r="6988" spans="1:4" x14ac:dyDescent="0.2">
      <c r="A6988">
        <v>6927</v>
      </c>
      <c r="B6988" s="1221">
        <f>'Expenditures 15-22'!K88</f>
        <v>19223</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111906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164333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188695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1877</v>
      </c>
      <c r="D7073" s="13" t="str">
        <f t="shared" si="109"/>
        <v>Error?</v>
      </c>
    </row>
    <row r="7074" spans="1:4" x14ac:dyDescent="0.2">
      <c r="A7074">
        <v>7013</v>
      </c>
      <c r="B7074" s="1221">
        <f>'Expenditures 15-22'!K210</f>
        <v>1877</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69</v>
      </c>
      <c r="D7079" s="13" t="str">
        <f t="shared" si="109"/>
        <v>Error?</v>
      </c>
    </row>
    <row r="7080" spans="1:4" x14ac:dyDescent="0.2">
      <c r="A7080">
        <v>7019</v>
      </c>
      <c r="B7080" s="1221">
        <f>'Expenditures 15-22'!K220</f>
        <v>69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3855</v>
      </c>
      <c r="D7093" s="13" t="str">
        <f t="shared" si="109"/>
        <v>Error?</v>
      </c>
    </row>
    <row r="7094" spans="1:4" x14ac:dyDescent="0.2">
      <c r="A7094">
        <v>7033</v>
      </c>
      <c r="B7094" s="1221">
        <f>'Expenditures 15-22'!K248</f>
        <v>3855</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25621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25621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51260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51260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5779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5779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70761</v>
      </c>
      <c r="D7172" s="13" t="str">
        <f t="shared" si="111"/>
        <v>Error?</v>
      </c>
    </row>
    <row r="7173" spans="1:4" x14ac:dyDescent="0.2">
      <c r="A7173">
        <v>7112</v>
      </c>
      <c r="B7173" s="1221">
        <f>'Expenditures 15-22'!D318</f>
        <v>7623</v>
      </c>
      <c r="D7173" s="13" t="str">
        <f t="shared" si="111"/>
        <v>Error?</v>
      </c>
    </row>
    <row r="7174" spans="1:4" x14ac:dyDescent="0.2">
      <c r="A7174">
        <v>7113</v>
      </c>
      <c r="B7174" s="1221">
        <f>'Expenditures 15-22'!E318</f>
        <v>226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78610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3063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3063</v>
      </c>
      <c r="D7198" s="13" t="str">
        <f t="shared" si="111"/>
        <v>Error?</v>
      </c>
    </row>
    <row r="7199" spans="1:4" x14ac:dyDescent="0.2">
      <c r="A7199">
        <v>7138</v>
      </c>
      <c r="B7199" s="1221">
        <f>'Expenditures 15-22'!C323</f>
        <v>70761</v>
      </c>
      <c r="D7199" s="13" t="str">
        <f t="shared" si="111"/>
        <v>Error?</v>
      </c>
    </row>
    <row r="7200" spans="1:4" x14ac:dyDescent="0.2">
      <c r="A7200">
        <v>7139</v>
      </c>
      <c r="B7200" s="1221">
        <f>'Expenditures 15-22'!D323</f>
        <v>7623</v>
      </c>
      <c r="D7200" s="13" t="str">
        <f t="shared" si="111"/>
        <v>Error?</v>
      </c>
    </row>
    <row r="7201" spans="1:4" x14ac:dyDescent="0.2">
      <c r="A7201">
        <v>7140</v>
      </c>
      <c r="B7201" s="1221">
        <f>'Expenditures 15-22'!E323</f>
        <v>85949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164333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70761</v>
      </c>
      <c r="D7216" s="13" t="str">
        <f t="shared" si="111"/>
        <v>Error?</v>
      </c>
    </row>
    <row r="7217" spans="1:4" x14ac:dyDescent="0.2">
      <c r="A7217">
        <v>7156</v>
      </c>
      <c r="B7217" s="1221">
        <f>'Expenditures 15-22'!D331</f>
        <v>7623</v>
      </c>
      <c r="D7217" s="13" t="str">
        <f t="shared" si="111"/>
        <v>Error?</v>
      </c>
    </row>
    <row r="7218" spans="1:4" x14ac:dyDescent="0.2">
      <c r="A7218">
        <v>7157</v>
      </c>
      <c r="B7218" s="1221">
        <f>'Expenditures 15-22'!E331</f>
        <v>85949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164333</v>
      </c>
      <c r="D7224" s="13" t="str">
        <f t="shared" si="111"/>
        <v>Error?</v>
      </c>
    </row>
    <row r="7225" spans="1:4" x14ac:dyDescent="0.2">
      <c r="A7225">
        <v>7164</v>
      </c>
      <c r="B7225" s="1221">
        <f>'Expenditures 15-22'!K332</f>
        <v>24362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313</v>
      </c>
      <c r="D7246" s="13" t="str">
        <f t="shared" si="112"/>
        <v>Error?</v>
      </c>
    </row>
    <row r="7247" spans="1:4" x14ac:dyDescent="0.2">
      <c r="A7247">
        <f t="shared" si="113"/>
        <v>7186</v>
      </c>
      <c r="B7247" s="1221">
        <f>'Expenditures 15-22'!E7</f>
        <v>52</v>
      </c>
      <c r="D7247" s="13" t="str">
        <f t="shared" si="112"/>
        <v>Error?</v>
      </c>
    </row>
    <row r="7248" spans="1:4" x14ac:dyDescent="0.2">
      <c r="A7248">
        <f t="shared" si="113"/>
        <v>7187</v>
      </c>
      <c r="B7248" s="1221">
        <f>'Expenditures 15-22'!F7</f>
        <v>967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14284</v>
      </c>
      <c r="D7263" s="13" t="str">
        <f t="shared" si="112"/>
        <v>Error?</v>
      </c>
    </row>
    <row r="7264" spans="1:4" x14ac:dyDescent="0.2">
      <c r="A7264">
        <f t="shared" si="113"/>
        <v>7203</v>
      </c>
      <c r="B7264" s="1221">
        <f>'Expenditures 15-22'!D17</f>
        <v>36</v>
      </c>
      <c r="D7264" s="13" t="str">
        <f t="shared" si="112"/>
        <v>Error?</v>
      </c>
    </row>
    <row r="7265" spans="1:5" x14ac:dyDescent="0.2">
      <c r="A7265">
        <f t="shared" si="113"/>
        <v>7204</v>
      </c>
      <c r="B7265" s="1221">
        <f>'Expenditures 15-22'!E17</f>
        <v>55</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31319</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31319</v>
      </c>
      <c r="D7298" s="13" t="str">
        <f t="shared" si="114"/>
        <v>Error?</v>
      </c>
      <c r="E7298" s="13" t="s">
        <v>82</v>
      </c>
    </row>
    <row r="7299" spans="1:5" x14ac:dyDescent="0.2">
      <c r="A7299">
        <f t="shared" si="113"/>
        <v>7238</v>
      </c>
      <c r="B7299" s="1221">
        <f>'ARRA Sched 23'!C35</f>
        <v>31319</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15038</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15038</v>
      </c>
      <c r="D7618" s="13" t="str">
        <f t="shared" si="124"/>
        <v>Error?</v>
      </c>
      <c r="E7618" s="13" t="s">
        <v>20</v>
      </c>
    </row>
    <row r="7619" spans="1:5" x14ac:dyDescent="0.2">
      <c r="A7619">
        <f t="shared" si="123"/>
        <v>7558</v>
      </c>
      <c r="B7619" s="1221">
        <f>'Cap Outlay Deprec 27'!H14</f>
        <v>10026</v>
      </c>
      <c r="D7619" s="13" t="str">
        <f t="shared" si="124"/>
        <v>Error?</v>
      </c>
      <c r="E7619" s="13" t="s">
        <v>20</v>
      </c>
    </row>
    <row r="7620" spans="1:5" x14ac:dyDescent="0.2">
      <c r="A7620">
        <f t="shared" si="123"/>
        <v>7559</v>
      </c>
      <c r="B7620" s="1221">
        <f>'Cap Outlay Deprec 27'!I14</f>
        <v>5012</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15038</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203728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t="str">
        <f>'Acct Summary 7-8'!C61</f>
        <v xml:space="preserve"> </v>
      </c>
      <c r="D7666" s="13" t="e">
        <f t="shared" si="124"/>
        <v>#VALUE!</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2850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3012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5862</v>
      </c>
      <c r="D7719" s="13" t="str">
        <f t="shared" si="126"/>
        <v>Error?</v>
      </c>
      <c r="E7719" s="13" t="s">
        <v>968</v>
      </c>
    </row>
    <row r="7720" spans="1:6" x14ac:dyDescent="0.2">
      <c r="A7720">
        <v>7659</v>
      </c>
      <c r="B7720" s="1221">
        <f>'Rest Tax Levies-Tort Im 26'!H14</f>
        <v>12369</v>
      </c>
      <c r="D7720" s="13" t="str">
        <f t="shared" si="126"/>
        <v>Error?</v>
      </c>
      <c r="E7720" s="13" t="s">
        <v>968</v>
      </c>
    </row>
    <row r="7721" spans="1:6" x14ac:dyDescent="0.2">
      <c r="A7721">
        <v>7660</v>
      </c>
      <c r="B7721" s="1221">
        <f>'Rest Tax Levies-Tort Im 26'!K14</f>
        <v>5862</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31319</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microsoft.com/office/infopath/2007/PartnerControls"/>
    <ds:schemaRef ds:uri="6ce3111e-7420-4802-b50a-75d4e9a0b980"/>
    <ds:schemaRef ds:uri="http://purl.org/dc/elements/1.1/"/>
    <ds:schemaRef ds:uri="http://schemas.microsoft.com/sharepoint/v3"/>
    <ds:schemaRef ds:uri="http://schemas.openxmlformats.org/package/2006/metadata/core-properties"/>
    <ds:schemaRef ds:uri="d21dc803-237d-4c68-8692-8d731fd29118"/>
    <ds:schemaRef ds:uri="http://schemas.microsoft.com/office/2006/documentManagement/types"/>
    <ds:schemaRef ds:uri="4d435f69-8686-490b-bd6d-b153bf22ab50"/>
    <ds:schemaRef ds:uri="http://www.w3.org/XML/1998/namespace"/>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2017-10-16T18:58:42Z</cp:lastPrinted>
  <dcterms:created xsi:type="dcterms:W3CDTF">2003-10-29T19:06:34Z</dcterms:created>
  <dcterms:modified xsi:type="dcterms:W3CDTF">2017-10-18T15:13:28Z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